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showInkAnnotation="0" updateLinks="never" codeName="ThisWorkbook"/>
  <mc:AlternateContent xmlns:mc="http://schemas.openxmlformats.org/markup-compatibility/2006">
    <mc:Choice Requires="x15">
      <x15ac:absPath xmlns:x15ac="http://schemas.microsoft.com/office/spreadsheetml/2010/11/ac" url="U:\A- KLZ BB 2020\2 Baggeren en Bergingen\Percelen\Percelen voorbereiding\31204894 Eemsgeul\IVP Definitief\"/>
    </mc:Choice>
  </mc:AlternateContent>
  <xr:revisionPtr revIDLastSave="0" documentId="13_ncr:1_{196982F9-45F0-4652-8B7B-3FF0D39704EC}" xr6:coauthVersionLast="47" xr6:coauthVersionMax="47" xr10:uidLastSave="{00000000-0000-0000-0000-000000000000}"/>
  <bookViews>
    <workbookView xWindow="1245" yWindow="1140" windowWidth="32925" windowHeight="15780"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RI&amp;E'!$B$4:$AI$12</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2" l="1"/>
  <c r="N20" i="2"/>
  <c r="P20" i="2"/>
  <c r="R20" i="2"/>
  <c r="Q20" i="2" s="1"/>
  <c r="S20" i="2"/>
  <c r="X20" i="2"/>
  <c r="AB20" i="2"/>
  <c r="AD20" i="2"/>
  <c r="AF20" i="2"/>
  <c r="AG20" i="2"/>
  <c r="AK20" i="2"/>
  <c r="AL20" i="2"/>
  <c r="AM20" i="2"/>
  <c r="L19" i="2"/>
  <c r="N19" i="2"/>
  <c r="P19" i="2"/>
  <c r="R19" i="2"/>
  <c r="Q19" i="2" s="1"/>
  <c r="S19" i="2"/>
  <c r="X19" i="2"/>
  <c r="AB19" i="2"/>
  <c r="AD19" i="2"/>
  <c r="AF19" i="2"/>
  <c r="AG19" i="2"/>
  <c r="AK19" i="2"/>
  <c r="AL19" i="2"/>
  <c r="AM19" i="2"/>
  <c r="L21" i="2"/>
  <c r="N21" i="2"/>
  <c r="P21" i="2"/>
  <c r="R21" i="2"/>
  <c r="Q21" i="2" s="1"/>
  <c r="S21" i="2"/>
  <c r="X21" i="2"/>
  <c r="AB21" i="2"/>
  <c r="AD21" i="2"/>
  <c r="AF21" i="2"/>
  <c r="AG21" i="2"/>
  <c r="AK21" i="2"/>
  <c r="AL21" i="2"/>
  <c r="AM21" i="2"/>
  <c r="L18" i="2"/>
  <c r="N18" i="2"/>
  <c r="P18" i="2"/>
  <c r="R18" i="2"/>
  <c r="Q18" i="2" s="1"/>
  <c r="S18" i="2"/>
  <c r="X18" i="2"/>
  <c r="AB18" i="2"/>
  <c r="AD18" i="2"/>
  <c r="AF18" i="2"/>
  <c r="AG18" i="2"/>
  <c r="AK18" i="2"/>
  <c r="AL18" i="2"/>
  <c r="AM18" i="2"/>
  <c r="L17" i="2"/>
  <c r="N17" i="2"/>
  <c r="P17" i="2"/>
  <c r="R17" i="2"/>
  <c r="Q17" i="2" s="1"/>
  <c r="S17" i="2"/>
  <c r="X17" i="2"/>
  <c r="AB17" i="2"/>
  <c r="AD17" i="2"/>
  <c r="AF17" i="2"/>
  <c r="AG17" i="2"/>
  <c r="AK17" i="2"/>
  <c r="AL17" i="2"/>
  <c r="AM17" i="2"/>
  <c r="L16" i="2"/>
  <c r="N16" i="2"/>
  <c r="P16" i="2"/>
  <c r="R16" i="2"/>
  <c r="Q16" i="2" s="1"/>
  <c r="S16" i="2"/>
  <c r="X16" i="2"/>
  <c r="AB16" i="2"/>
  <c r="AD16" i="2"/>
  <c r="AF16" i="2"/>
  <c r="AG16" i="2"/>
  <c r="AK16" i="2"/>
  <c r="AL16" i="2"/>
  <c r="AM16" i="2"/>
  <c r="L10" i="2" l="1"/>
  <c r="N10" i="2"/>
  <c r="P10" i="2"/>
  <c r="R10" i="2"/>
  <c r="Q10" i="2" s="1"/>
  <c r="S10" i="2"/>
  <c r="X10" i="2"/>
  <c r="AB10" i="2"/>
  <c r="AD10" i="2"/>
  <c r="AF10" i="2"/>
  <c r="AG10" i="2"/>
  <c r="AK10" i="2"/>
  <c r="AL10" i="2"/>
  <c r="AM10" i="2"/>
  <c r="L25" i="2"/>
  <c r="N25" i="2"/>
  <c r="P25" i="2"/>
  <c r="R25" i="2"/>
  <c r="Q25" i="2" s="1"/>
  <c r="S25" i="2"/>
  <c r="X25" i="2"/>
  <c r="AB25" i="2"/>
  <c r="AD25" i="2"/>
  <c r="AF25" i="2"/>
  <c r="AG25" i="2"/>
  <c r="AK25" i="2"/>
  <c r="AL25" i="2"/>
  <c r="AM25" i="2"/>
  <c r="L11" i="2"/>
  <c r="N11" i="2"/>
  <c r="P11" i="2"/>
  <c r="R11" i="2"/>
  <c r="Q11" i="2" s="1"/>
  <c r="S11" i="2"/>
  <c r="X11" i="2"/>
  <c r="AB11" i="2"/>
  <c r="AD11" i="2"/>
  <c r="AF11" i="2"/>
  <c r="AG11" i="2"/>
  <c r="AK11" i="2"/>
  <c r="AL11" i="2"/>
  <c r="AM11" i="2"/>
  <c r="L13" i="2"/>
  <c r="N13" i="2"/>
  <c r="P13" i="2"/>
  <c r="R13" i="2"/>
  <c r="Q13" i="2" s="1"/>
  <c r="S13" i="2"/>
  <c r="X13" i="2"/>
  <c r="AB13" i="2"/>
  <c r="AD13" i="2"/>
  <c r="AF13" i="2"/>
  <c r="AG13" i="2"/>
  <c r="AK13" i="2"/>
  <c r="AL13" i="2"/>
  <c r="AM13" i="2"/>
  <c r="AG12" i="2" l="1"/>
  <c r="AG14" i="2"/>
  <c r="AG15" i="2"/>
  <c r="AG22" i="2"/>
  <c r="AG23" i="2"/>
  <c r="AG24"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L14" i="2" l="1"/>
  <c r="L15" i="2"/>
  <c r="L22" i="2"/>
  <c r="L23" i="2"/>
  <c r="L24"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N14" i="2"/>
  <c r="N15" i="2"/>
  <c r="N22" i="2"/>
  <c r="N23" i="2"/>
  <c r="N24"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P14" i="2"/>
  <c r="P15" i="2"/>
  <c r="P22" i="2"/>
  <c r="P23" i="2"/>
  <c r="P24" i="2"/>
  <c r="P26" i="2"/>
  <c r="P27" i="2"/>
  <c r="P28" i="2"/>
  <c r="P29" i="2"/>
  <c r="P30" i="2"/>
  <c r="P31" i="2"/>
  <c r="P32" i="2"/>
  <c r="P33" i="2"/>
  <c r="P34" i="2"/>
  <c r="P35" i="2"/>
  <c r="P36" i="2"/>
  <c r="P37" i="2"/>
  <c r="P38" i="2"/>
  <c r="P39" i="2"/>
  <c r="P40" i="2"/>
  <c r="P41" i="2"/>
  <c r="P42" i="2"/>
  <c r="P43" i="2"/>
  <c r="P44" i="2"/>
  <c r="P45" i="2"/>
  <c r="P46" i="2"/>
  <c r="P47" i="2"/>
  <c r="P48" i="2"/>
  <c r="P49" i="2"/>
  <c r="P50" i="2"/>
  <c r="P51" i="2"/>
  <c r="R51" i="2" s="1"/>
  <c r="P52" i="2"/>
  <c r="P53" i="2"/>
  <c r="P54" i="2"/>
  <c r="P55" i="2"/>
  <c r="P56" i="2"/>
  <c r="P57" i="2"/>
  <c r="P58" i="2"/>
  <c r="P59" i="2"/>
  <c r="P60" i="2"/>
  <c r="P61" i="2"/>
  <c r="P62" i="2"/>
  <c r="P63" i="2"/>
  <c r="R63" i="2" s="1"/>
  <c r="AK63" i="2" s="1"/>
  <c r="P64" i="2"/>
  <c r="P65" i="2"/>
  <c r="P66" i="2"/>
  <c r="P67" i="2"/>
  <c r="P68" i="2"/>
  <c r="P69" i="2"/>
  <c r="P70" i="2"/>
  <c r="P71" i="2"/>
  <c r="P72" i="2"/>
  <c r="P73" i="2"/>
  <c r="P74" i="2"/>
  <c r="P75" i="2"/>
  <c r="R75" i="2" s="1"/>
  <c r="P76" i="2"/>
  <c r="P77" i="2"/>
  <c r="P78" i="2"/>
  <c r="P79" i="2"/>
  <c r="P80" i="2"/>
  <c r="P81" i="2"/>
  <c r="P82" i="2"/>
  <c r="P83" i="2"/>
  <c r="P84" i="2"/>
  <c r="P85" i="2"/>
  <c r="P86" i="2"/>
  <c r="P87" i="2"/>
  <c r="R87" i="2" s="1"/>
  <c r="P88" i="2"/>
  <c r="P89" i="2"/>
  <c r="P90" i="2"/>
  <c r="P91" i="2"/>
  <c r="P92" i="2"/>
  <c r="P93" i="2"/>
  <c r="P94" i="2"/>
  <c r="P95" i="2"/>
  <c r="P96" i="2"/>
  <c r="P97" i="2"/>
  <c r="P98" i="2"/>
  <c r="P99" i="2"/>
  <c r="R99" i="2" s="1"/>
  <c r="P100" i="2"/>
  <c r="P101" i="2"/>
  <c r="P102" i="2"/>
  <c r="P103" i="2"/>
  <c r="P104" i="2"/>
  <c r="P105" i="2"/>
  <c r="P106" i="2"/>
  <c r="P107" i="2"/>
  <c r="P108" i="2"/>
  <c r="P109" i="2"/>
  <c r="P110" i="2"/>
  <c r="P111" i="2"/>
  <c r="R111" i="2" s="1"/>
  <c r="P112" i="2"/>
  <c r="P113" i="2"/>
  <c r="P114" i="2"/>
  <c r="P115" i="2"/>
  <c r="P116" i="2"/>
  <c r="P117" i="2"/>
  <c r="P118" i="2"/>
  <c r="P119" i="2"/>
  <c r="P120" i="2"/>
  <c r="P121" i="2"/>
  <c r="P122" i="2"/>
  <c r="P123" i="2"/>
  <c r="R123" i="2" s="1"/>
  <c r="P124" i="2"/>
  <c r="P125" i="2"/>
  <c r="P126" i="2"/>
  <c r="P127" i="2"/>
  <c r="P128" i="2"/>
  <c r="P129" i="2"/>
  <c r="P130" i="2"/>
  <c r="P131" i="2"/>
  <c r="P132" i="2"/>
  <c r="P133" i="2"/>
  <c r="P134" i="2"/>
  <c r="P135" i="2"/>
  <c r="R135" i="2" s="1"/>
  <c r="P136" i="2"/>
  <c r="P137" i="2"/>
  <c r="P138" i="2"/>
  <c r="P139" i="2"/>
  <c r="P140" i="2"/>
  <c r="P141" i="2"/>
  <c r="P142" i="2"/>
  <c r="P143" i="2"/>
  <c r="P144" i="2"/>
  <c r="P145" i="2"/>
  <c r="P146" i="2"/>
  <c r="P147" i="2"/>
  <c r="R147" i="2" s="1"/>
  <c r="P148" i="2"/>
  <c r="P149" i="2"/>
  <c r="P150" i="2"/>
  <c r="P151" i="2"/>
  <c r="P152" i="2"/>
  <c r="P153" i="2"/>
  <c r="P154" i="2"/>
  <c r="P155" i="2"/>
  <c r="P156" i="2"/>
  <c r="P157" i="2"/>
  <c r="P158" i="2"/>
  <c r="P159" i="2"/>
  <c r="R159" i="2" s="1"/>
  <c r="Q159" i="2" s="1"/>
  <c r="P160" i="2"/>
  <c r="P161" i="2"/>
  <c r="P162" i="2"/>
  <c r="P163" i="2"/>
  <c r="P164" i="2"/>
  <c r="P165" i="2"/>
  <c r="P166" i="2"/>
  <c r="P167" i="2"/>
  <c r="P168" i="2"/>
  <c r="P169" i="2"/>
  <c r="P170" i="2"/>
  <c r="P171" i="2"/>
  <c r="R171" i="2" s="1"/>
  <c r="P172" i="2"/>
  <c r="P173" i="2"/>
  <c r="P174" i="2"/>
  <c r="P175" i="2"/>
  <c r="P176" i="2"/>
  <c r="P177" i="2"/>
  <c r="P178" i="2"/>
  <c r="P179" i="2"/>
  <c r="P180" i="2"/>
  <c r="P181" i="2"/>
  <c r="P182" i="2"/>
  <c r="P183" i="2"/>
  <c r="R183" i="2" s="1"/>
  <c r="P184" i="2"/>
  <c r="P185" i="2"/>
  <c r="P186" i="2"/>
  <c r="P187" i="2"/>
  <c r="P188" i="2"/>
  <c r="P189" i="2"/>
  <c r="P190" i="2"/>
  <c r="P191" i="2"/>
  <c r="P192" i="2"/>
  <c r="P193" i="2"/>
  <c r="P194" i="2"/>
  <c r="P195" i="2"/>
  <c r="R195" i="2" s="1"/>
  <c r="P196" i="2"/>
  <c r="P197" i="2"/>
  <c r="P198" i="2"/>
  <c r="P199" i="2"/>
  <c r="P200" i="2"/>
  <c r="P201" i="2"/>
  <c r="P202" i="2"/>
  <c r="P203" i="2"/>
  <c r="P204" i="2"/>
  <c r="P205" i="2"/>
  <c r="P206" i="2"/>
  <c r="P207" i="2"/>
  <c r="R207" i="2" s="1"/>
  <c r="P208" i="2"/>
  <c r="P209" i="2"/>
  <c r="P210" i="2"/>
  <c r="P211" i="2"/>
  <c r="P212" i="2"/>
  <c r="P213" i="2"/>
  <c r="P214" i="2"/>
  <c r="P215" i="2"/>
  <c r="P216" i="2"/>
  <c r="P217" i="2"/>
  <c r="P218" i="2"/>
  <c r="P219" i="2"/>
  <c r="R219" i="2" s="1"/>
  <c r="P220" i="2"/>
  <c r="P221" i="2"/>
  <c r="P222" i="2"/>
  <c r="P223" i="2"/>
  <c r="P224" i="2"/>
  <c r="P225" i="2"/>
  <c r="P226" i="2"/>
  <c r="P227" i="2"/>
  <c r="P228" i="2"/>
  <c r="P229" i="2"/>
  <c r="P230" i="2"/>
  <c r="P231" i="2"/>
  <c r="R231" i="2" s="1"/>
  <c r="P232" i="2"/>
  <c r="P233" i="2"/>
  <c r="P234" i="2"/>
  <c r="P235" i="2"/>
  <c r="P236" i="2"/>
  <c r="P237" i="2"/>
  <c r="P238" i="2"/>
  <c r="P239" i="2"/>
  <c r="P240" i="2"/>
  <c r="P241" i="2"/>
  <c r="P242" i="2"/>
  <c r="P243" i="2"/>
  <c r="R243" i="2" s="1"/>
  <c r="P244" i="2"/>
  <c r="P245" i="2"/>
  <c r="P246" i="2"/>
  <c r="P247" i="2"/>
  <c r="P248" i="2"/>
  <c r="P249" i="2"/>
  <c r="P250" i="2"/>
  <c r="P251" i="2"/>
  <c r="P252" i="2"/>
  <c r="P253" i="2"/>
  <c r="P254" i="2"/>
  <c r="P255" i="2"/>
  <c r="R255" i="2" s="1"/>
  <c r="P256" i="2"/>
  <c r="P257" i="2"/>
  <c r="P258" i="2"/>
  <c r="P259" i="2"/>
  <c r="X14" i="2"/>
  <c r="X15" i="2"/>
  <c r="X22" i="2"/>
  <c r="X23" i="2"/>
  <c r="X24"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X259" i="2"/>
  <c r="AB14" i="2"/>
  <c r="AB15" i="2"/>
  <c r="AB22" i="2"/>
  <c r="AB23" i="2"/>
  <c r="AB24"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D14" i="2"/>
  <c r="AD15" i="2"/>
  <c r="AD22" i="2"/>
  <c r="AD23" i="2"/>
  <c r="AD24"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F14" i="2"/>
  <c r="AF15" i="2"/>
  <c r="AF22" i="2"/>
  <c r="AF23" i="2"/>
  <c r="AF24"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AF259" i="2"/>
  <c r="R221" i="2" l="1"/>
  <c r="Q221" i="2" s="1"/>
  <c r="R197" i="2"/>
  <c r="Q197" i="2" s="1"/>
  <c r="R149" i="2"/>
  <c r="Q149" i="2" s="1"/>
  <c r="R125" i="2"/>
  <c r="Q125" i="2" s="1"/>
  <c r="R101" i="2"/>
  <c r="Q101" i="2" s="1"/>
  <c r="R77" i="2"/>
  <c r="R53" i="2"/>
  <c r="R30" i="2"/>
  <c r="R256" i="2"/>
  <c r="R244" i="2"/>
  <c r="R232" i="2"/>
  <c r="Q232" i="2" s="1"/>
  <c r="R220" i="2"/>
  <c r="R208" i="2"/>
  <c r="R196" i="2"/>
  <c r="R184" i="2"/>
  <c r="R172" i="2"/>
  <c r="R160" i="2"/>
  <c r="R148" i="2"/>
  <c r="R136" i="2"/>
  <c r="S136" i="2" s="1"/>
  <c r="R124" i="2"/>
  <c r="AM124" i="2" s="1"/>
  <c r="R112" i="2"/>
  <c r="R100" i="2"/>
  <c r="R88" i="2"/>
  <c r="R76" i="2"/>
  <c r="R64" i="2"/>
  <c r="R52" i="2"/>
  <c r="R82" i="2"/>
  <c r="Q82" i="2" s="1"/>
  <c r="Q77" i="2"/>
  <c r="AK77" i="2"/>
  <c r="Q53" i="2"/>
  <c r="AL53" i="2"/>
  <c r="AM53" i="2"/>
  <c r="AK53" i="2"/>
  <c r="Q30" i="2"/>
  <c r="AM30" i="2"/>
  <c r="AL30" i="2"/>
  <c r="AK30" i="2"/>
  <c r="R40" i="2"/>
  <c r="Q40" i="2" s="1"/>
  <c r="R39" i="2"/>
  <c r="R250" i="2"/>
  <c r="Q250" i="2" s="1"/>
  <c r="R226" i="2"/>
  <c r="Q226" i="2" s="1"/>
  <c r="R202" i="2"/>
  <c r="R178" i="2"/>
  <c r="Q178" i="2" s="1"/>
  <c r="R154" i="2"/>
  <c r="S154" i="2" s="1"/>
  <c r="R130" i="2"/>
  <c r="R106" i="2"/>
  <c r="Q106" i="2" s="1"/>
  <c r="R58" i="2"/>
  <c r="Q58" i="2" s="1"/>
  <c r="R34" i="2"/>
  <c r="Q34" i="2" s="1"/>
  <c r="R14" i="2"/>
  <c r="Q14" i="2" s="1"/>
  <c r="R69" i="2"/>
  <c r="Q69" i="2" s="1"/>
  <c r="R223" i="2"/>
  <c r="S223" i="2" s="1"/>
  <c r="R187" i="2"/>
  <c r="Q187" i="2" s="1"/>
  <c r="R151" i="2"/>
  <c r="Q151" i="2" s="1"/>
  <c r="R115" i="2"/>
  <c r="Q115" i="2" s="1"/>
  <c r="R67" i="2"/>
  <c r="Q67" i="2" s="1"/>
  <c r="R32" i="2"/>
  <c r="S32" i="2" s="1"/>
  <c r="AL149" i="2"/>
  <c r="R173" i="2"/>
  <c r="AM173" i="2" s="1"/>
  <c r="R237" i="2"/>
  <c r="AK237" i="2" s="1"/>
  <c r="R213" i="2"/>
  <c r="Q213" i="2" s="1"/>
  <c r="R189" i="2"/>
  <c r="AK189" i="2" s="1"/>
  <c r="R165" i="2"/>
  <c r="S165" i="2" s="1"/>
  <c r="R141" i="2"/>
  <c r="Q141" i="2" s="1"/>
  <c r="R117" i="2"/>
  <c r="Q117" i="2" s="1"/>
  <c r="R93" i="2"/>
  <c r="Q93" i="2" s="1"/>
  <c r="R45" i="2"/>
  <c r="AL45" i="2" s="1"/>
  <c r="R26" i="2"/>
  <c r="Q26" i="2" s="1"/>
  <c r="AL221" i="2"/>
  <c r="AL77" i="2"/>
  <c r="AM221" i="2"/>
  <c r="AK221" i="2"/>
  <c r="AM77" i="2"/>
  <c r="S53" i="2"/>
  <c r="S237" i="2"/>
  <c r="Q202" i="2"/>
  <c r="AM202" i="2"/>
  <c r="Q130" i="2"/>
  <c r="AK130" i="2"/>
  <c r="R248" i="2"/>
  <c r="AM248" i="2" s="1"/>
  <c r="R224" i="2"/>
  <c r="R200" i="2"/>
  <c r="Q200" i="2" s="1"/>
  <c r="R176" i="2"/>
  <c r="Q176" i="2" s="1"/>
  <c r="R152" i="2"/>
  <c r="Q152" i="2" s="1"/>
  <c r="R128" i="2"/>
  <c r="Q128" i="2" s="1"/>
  <c r="R104" i="2"/>
  <c r="Q104" i="2" s="1"/>
  <c r="R80" i="2"/>
  <c r="Q80" i="2" s="1"/>
  <c r="R56" i="2"/>
  <c r="AM56" i="2" s="1"/>
  <c r="R33" i="2"/>
  <c r="AM33" i="2" s="1"/>
  <c r="R229" i="2"/>
  <c r="Q229" i="2" s="1"/>
  <c r="R205" i="2"/>
  <c r="R181" i="2"/>
  <c r="AL181" i="2" s="1"/>
  <c r="R85" i="2"/>
  <c r="R242" i="2"/>
  <c r="AL242" i="2" s="1"/>
  <c r="R218" i="2"/>
  <c r="Q218" i="2" s="1"/>
  <c r="R194" i="2"/>
  <c r="Q194" i="2" s="1"/>
  <c r="R170" i="2"/>
  <c r="Q170" i="2" s="1"/>
  <c r="R146" i="2"/>
  <c r="Q146" i="2" s="1"/>
  <c r="R122" i="2"/>
  <c r="AK122" i="2" s="1"/>
  <c r="R98" i="2"/>
  <c r="Q98" i="2" s="1"/>
  <c r="R74" i="2"/>
  <c r="AL74" i="2" s="1"/>
  <c r="R50" i="2"/>
  <c r="AK50" i="2" s="1"/>
  <c r="R259" i="2"/>
  <c r="Q259" i="2" s="1"/>
  <c r="R247" i="2"/>
  <c r="AL247" i="2" s="1"/>
  <c r="R235" i="2"/>
  <c r="Q235" i="2" s="1"/>
  <c r="R211" i="2"/>
  <c r="Q211" i="2" s="1"/>
  <c r="R199" i="2"/>
  <c r="Q199" i="2" s="1"/>
  <c r="R175" i="2"/>
  <c r="Q175" i="2" s="1"/>
  <c r="R251" i="2"/>
  <c r="Q251" i="2" s="1"/>
  <c r="R155" i="2"/>
  <c r="Q155" i="2" s="1"/>
  <c r="R59" i="2"/>
  <c r="Q59" i="2" s="1"/>
  <c r="AK154" i="2"/>
  <c r="AM250" i="2"/>
  <c r="AL250" i="2"/>
  <c r="S30" i="2"/>
  <c r="Q64" i="2"/>
  <c r="AM64" i="2"/>
  <c r="AL64" i="2"/>
  <c r="AK64" i="2"/>
  <c r="AK141" i="2"/>
  <c r="R163" i="2"/>
  <c r="AK163" i="2" s="1"/>
  <c r="R139" i="2"/>
  <c r="Q139" i="2" s="1"/>
  <c r="R127" i="2"/>
  <c r="Q127" i="2" s="1"/>
  <c r="R103" i="2"/>
  <c r="S103" i="2" s="1"/>
  <c r="R91" i="2"/>
  <c r="AK91" i="2" s="1"/>
  <c r="R79" i="2"/>
  <c r="Q79" i="2" s="1"/>
  <c r="R55" i="2"/>
  <c r="AL55" i="2" s="1"/>
  <c r="R43" i="2"/>
  <c r="Q43" i="2" s="1"/>
  <c r="R23" i="2"/>
  <c r="AM23" i="2" s="1"/>
  <c r="R216" i="2"/>
  <c r="Q216" i="2" s="1"/>
  <c r="R192" i="2"/>
  <c r="Q192" i="2" s="1"/>
  <c r="R120" i="2"/>
  <c r="S120" i="2" s="1"/>
  <c r="R96" i="2"/>
  <c r="Q96" i="2" s="1"/>
  <c r="R29" i="2"/>
  <c r="AK29" i="2" s="1"/>
  <c r="AL130" i="2"/>
  <c r="S221" i="2"/>
  <c r="AK202" i="2"/>
  <c r="AL125" i="2"/>
  <c r="S202" i="2"/>
  <c r="AM130" i="2"/>
  <c r="AM125" i="2"/>
  <c r="AL202" i="2"/>
  <c r="AK125" i="2"/>
  <c r="S130" i="2"/>
  <c r="S125" i="2"/>
  <c r="Q256" i="2"/>
  <c r="AM256" i="2"/>
  <c r="AL256" i="2"/>
  <c r="AK256" i="2"/>
  <c r="S256" i="2"/>
  <c r="Q160" i="2"/>
  <c r="AL160" i="2"/>
  <c r="AK160" i="2"/>
  <c r="AM160" i="2"/>
  <c r="S160" i="2"/>
  <c r="AM50" i="2"/>
  <c r="AL50" i="2"/>
  <c r="S255" i="2"/>
  <c r="AL255" i="2"/>
  <c r="R249" i="2"/>
  <c r="S249" i="2" s="1"/>
  <c r="R225" i="2"/>
  <c r="R201" i="2"/>
  <c r="R177" i="2"/>
  <c r="AK177" i="2" s="1"/>
  <c r="R153" i="2"/>
  <c r="AK153" i="2" s="1"/>
  <c r="R129" i="2"/>
  <c r="Q129" i="2" s="1"/>
  <c r="AL226" i="2"/>
  <c r="AK67" i="2"/>
  <c r="R258" i="2"/>
  <c r="Q258" i="2" s="1"/>
  <c r="R234" i="2"/>
  <c r="AM234" i="2" s="1"/>
  <c r="R210" i="2"/>
  <c r="Q210" i="2" s="1"/>
  <c r="R186" i="2"/>
  <c r="Q186" i="2" s="1"/>
  <c r="R162" i="2"/>
  <c r="Q162" i="2" s="1"/>
  <c r="R138" i="2"/>
  <c r="AL138" i="2" s="1"/>
  <c r="R114" i="2"/>
  <c r="AL114" i="2" s="1"/>
  <c r="R90" i="2"/>
  <c r="R66" i="2"/>
  <c r="Q66" i="2" s="1"/>
  <c r="R42" i="2"/>
  <c r="Q42" i="2" s="1"/>
  <c r="R22" i="2"/>
  <c r="AM22" i="2" s="1"/>
  <c r="R239" i="2"/>
  <c r="Q239" i="2" s="1"/>
  <c r="R203" i="2"/>
  <c r="AK203" i="2" s="1"/>
  <c r="R179" i="2"/>
  <c r="S179" i="2" s="1"/>
  <c r="R143" i="2"/>
  <c r="AL143" i="2" s="1"/>
  <c r="R131" i="2"/>
  <c r="S131" i="2" s="1"/>
  <c r="R119" i="2"/>
  <c r="AM119" i="2" s="1"/>
  <c r="R83" i="2"/>
  <c r="AK83" i="2" s="1"/>
  <c r="R47" i="2"/>
  <c r="AL223" i="2"/>
  <c r="R252" i="2"/>
  <c r="AM252" i="2" s="1"/>
  <c r="R240" i="2"/>
  <c r="AK240" i="2" s="1"/>
  <c r="R228" i="2"/>
  <c r="S228" i="2" s="1"/>
  <c r="R204" i="2"/>
  <c r="Q204" i="2" s="1"/>
  <c r="R180" i="2"/>
  <c r="Q180" i="2" s="1"/>
  <c r="R168" i="2"/>
  <c r="S168" i="2" s="1"/>
  <c r="R156" i="2"/>
  <c r="Q156" i="2" s="1"/>
  <c r="R144" i="2"/>
  <c r="AM144" i="2" s="1"/>
  <c r="R132" i="2"/>
  <c r="Q132" i="2" s="1"/>
  <c r="R108" i="2"/>
  <c r="R84" i="2"/>
  <c r="R72" i="2"/>
  <c r="AL72" i="2" s="1"/>
  <c r="R60" i="2"/>
  <c r="AK60" i="2" s="1"/>
  <c r="R48" i="2"/>
  <c r="AL48" i="2" s="1"/>
  <c r="R36" i="2"/>
  <c r="AM36" i="2" s="1"/>
  <c r="R257" i="2"/>
  <c r="AL257" i="2" s="1"/>
  <c r="R245" i="2"/>
  <c r="AM245" i="2" s="1"/>
  <c r="R233" i="2"/>
  <c r="S233" i="2" s="1"/>
  <c r="R209" i="2"/>
  <c r="S209" i="2" s="1"/>
  <c r="R185" i="2"/>
  <c r="R161" i="2"/>
  <c r="Q161" i="2" s="1"/>
  <c r="R137" i="2"/>
  <c r="R113" i="2"/>
  <c r="R89" i="2"/>
  <c r="Q89" i="2" s="1"/>
  <c r="R65" i="2"/>
  <c r="AK65" i="2" s="1"/>
  <c r="R41" i="2"/>
  <c r="Q41" i="2" s="1"/>
  <c r="R15" i="2"/>
  <c r="Q15" i="2" s="1"/>
  <c r="S149" i="2"/>
  <c r="AM69" i="2"/>
  <c r="AK226" i="2"/>
  <c r="AK69" i="2"/>
  <c r="AM149" i="2"/>
  <c r="AM226" i="2"/>
  <c r="AM223" i="2"/>
  <c r="AL69" i="2"/>
  <c r="AK34" i="2"/>
  <c r="AL32" i="2"/>
  <c r="AK149" i="2"/>
  <c r="AK32" i="2"/>
  <c r="Q231" i="2"/>
  <c r="AM231" i="2"/>
  <c r="S231" i="2"/>
  <c r="AK231" i="2"/>
  <c r="AL231" i="2"/>
  <c r="Q183" i="2"/>
  <c r="AM183" i="2"/>
  <c r="AL183" i="2"/>
  <c r="S183" i="2"/>
  <c r="AK183" i="2"/>
  <c r="Q99" i="2"/>
  <c r="AL99" i="2"/>
  <c r="AM99" i="2"/>
  <c r="AK99" i="2"/>
  <c r="S99" i="2"/>
  <c r="Q208" i="2"/>
  <c r="AK208" i="2"/>
  <c r="Q184" i="2"/>
  <c r="AM184" i="2"/>
  <c r="AL184" i="2"/>
  <c r="AK184" i="2"/>
  <c r="S184" i="2"/>
  <c r="Q112" i="2"/>
  <c r="AL112" i="2"/>
  <c r="AM112" i="2"/>
  <c r="S112" i="2"/>
  <c r="AK112" i="2"/>
  <c r="Q88" i="2"/>
  <c r="AK88" i="2"/>
  <c r="S88" i="2"/>
  <c r="AL88" i="2"/>
  <c r="AM88" i="2"/>
  <c r="Q219" i="2"/>
  <c r="AL219" i="2"/>
  <c r="Q123" i="2"/>
  <c r="AK123" i="2"/>
  <c r="AM123" i="2"/>
  <c r="AL123" i="2"/>
  <c r="S123" i="2"/>
  <c r="Q75" i="2"/>
  <c r="AK75" i="2"/>
  <c r="S75" i="2"/>
  <c r="AL75" i="2"/>
  <c r="AM75" i="2"/>
  <c r="Q51" i="2"/>
  <c r="S51" i="2"/>
  <c r="AK51" i="2"/>
  <c r="AL51" i="2"/>
  <c r="AM51" i="2"/>
  <c r="Q248" i="2"/>
  <c r="AK248" i="2"/>
  <c r="AM152" i="2"/>
  <c r="AL33" i="2"/>
  <c r="Q205" i="2"/>
  <c r="AK205" i="2"/>
  <c r="AM205" i="2"/>
  <c r="AL205" i="2"/>
  <c r="Q181" i="2"/>
  <c r="AM181" i="2"/>
  <c r="Q85" i="2"/>
  <c r="AL85" i="2"/>
  <c r="AM85" i="2"/>
  <c r="AK85" i="2"/>
  <c r="AK39" i="2"/>
  <c r="AL39" i="2"/>
  <c r="Q39" i="2"/>
  <c r="S39" i="2"/>
  <c r="AM39" i="2"/>
  <c r="AK207" i="2"/>
  <c r="S207" i="2"/>
  <c r="Q207" i="2"/>
  <c r="AM207" i="2"/>
  <c r="AL207" i="2"/>
  <c r="Q135" i="2"/>
  <c r="S135" i="2"/>
  <c r="AL135" i="2"/>
  <c r="AM135" i="2"/>
  <c r="AK135" i="2"/>
  <c r="Q224" i="2"/>
  <c r="AK224" i="2"/>
  <c r="AL224" i="2"/>
  <c r="AM224" i="2"/>
  <c r="S224" i="2"/>
  <c r="AM162" i="2"/>
  <c r="AL47" i="2"/>
  <c r="AK47" i="2"/>
  <c r="AM47" i="2"/>
  <c r="S47" i="2"/>
  <c r="Q47" i="2"/>
  <c r="Q195" i="2"/>
  <c r="AL195" i="2"/>
  <c r="AK195" i="2"/>
  <c r="S195" i="2"/>
  <c r="AM195" i="2"/>
  <c r="Q87" i="2"/>
  <c r="S87" i="2"/>
  <c r="AL87" i="2"/>
  <c r="AM87" i="2"/>
  <c r="AK87" i="2"/>
  <c r="Q243" i="2"/>
  <c r="AM243" i="2"/>
  <c r="AK243" i="2"/>
  <c r="AL243" i="2"/>
  <c r="S243" i="2"/>
  <c r="Q147" i="2"/>
  <c r="S147" i="2"/>
  <c r="AK147" i="2"/>
  <c r="AL147" i="2"/>
  <c r="AM147" i="2"/>
  <c r="Q114" i="2"/>
  <c r="AM114" i="2"/>
  <c r="S114" i="2"/>
  <c r="AK114" i="2"/>
  <c r="Q144" i="2"/>
  <c r="S144" i="2"/>
  <c r="Q171" i="2"/>
  <c r="AM171" i="2"/>
  <c r="AL171" i="2"/>
  <c r="S171" i="2"/>
  <c r="AK171" i="2"/>
  <c r="Q111" i="2"/>
  <c r="AM111" i="2"/>
  <c r="S111" i="2"/>
  <c r="AK111" i="2"/>
  <c r="AL111" i="2"/>
  <c r="AL186" i="2"/>
  <c r="Q90" i="2"/>
  <c r="AK90" i="2"/>
  <c r="S90" i="2"/>
  <c r="AL90" i="2"/>
  <c r="AM90" i="2"/>
  <c r="AM197" i="2"/>
  <c r="AL139" i="2"/>
  <c r="AL82" i="2"/>
  <c r="S205" i="2"/>
  <c r="S85" i="2"/>
  <c r="R105" i="2"/>
  <c r="Q105" i="2" s="1"/>
  <c r="R81" i="2"/>
  <c r="AK81" i="2" s="1"/>
  <c r="R57" i="2"/>
  <c r="Q57" i="2" s="1"/>
  <c r="R254" i="2"/>
  <c r="R230" i="2"/>
  <c r="R206" i="2"/>
  <c r="R182" i="2"/>
  <c r="S182" i="2" s="1"/>
  <c r="R158" i="2"/>
  <c r="S158" i="2" s="1"/>
  <c r="R134" i="2"/>
  <c r="S134" i="2" s="1"/>
  <c r="R110" i="2"/>
  <c r="S110" i="2" s="1"/>
  <c r="R86" i="2"/>
  <c r="S86" i="2" s="1"/>
  <c r="R62" i="2"/>
  <c r="S62" i="2" s="1"/>
  <c r="R38" i="2"/>
  <c r="AM255" i="2"/>
  <c r="AK255" i="2"/>
  <c r="AK101" i="2"/>
  <c r="S259" i="2"/>
  <c r="S181" i="2"/>
  <c r="S101" i="2"/>
  <c r="S82" i="2"/>
  <c r="S64" i="2"/>
  <c r="R253" i="2"/>
  <c r="R215" i="2"/>
  <c r="S215" i="2" s="1"/>
  <c r="R157" i="2"/>
  <c r="S157" i="2" s="1"/>
  <c r="R61" i="2"/>
  <c r="S61" i="2" s="1"/>
  <c r="R28" i="2"/>
  <c r="S28" i="2" s="1"/>
  <c r="Q63" i="2"/>
  <c r="S63" i="2"/>
  <c r="S159" i="2"/>
  <c r="R238" i="2"/>
  <c r="R214" i="2"/>
  <c r="R190" i="2"/>
  <c r="R166" i="2"/>
  <c r="S166" i="2" s="1"/>
  <c r="R142" i="2"/>
  <c r="R118" i="2"/>
  <c r="S118" i="2" s="1"/>
  <c r="R94" i="2"/>
  <c r="S94" i="2" s="1"/>
  <c r="R70" i="2"/>
  <c r="R46" i="2"/>
  <c r="S46" i="2" s="1"/>
  <c r="R27" i="2"/>
  <c r="S27" i="2" s="1"/>
  <c r="AL232" i="2"/>
  <c r="AL63" i="2"/>
  <c r="AK250" i="2"/>
  <c r="S197" i="2"/>
  <c r="S77" i="2"/>
  <c r="R191" i="2"/>
  <c r="R133" i="2"/>
  <c r="R95" i="2"/>
  <c r="R37" i="2"/>
  <c r="S37" i="2" s="1"/>
  <c r="AM63" i="2"/>
  <c r="AK232" i="2"/>
  <c r="S58" i="2"/>
  <c r="R227" i="2"/>
  <c r="S227" i="2" s="1"/>
  <c r="R35" i="2"/>
  <c r="Q32" i="2"/>
  <c r="AK82" i="2"/>
  <c r="AM101" i="2"/>
  <c r="AL159" i="2"/>
  <c r="AK213" i="2"/>
  <c r="AK197" i="2"/>
  <c r="S250" i="2"/>
  <c r="S232" i="2"/>
  <c r="S213" i="2"/>
  <c r="AM232" i="2"/>
  <c r="AL101" i="2"/>
  <c r="R167" i="2"/>
  <c r="S167" i="2" s="1"/>
  <c r="R109" i="2"/>
  <c r="S109" i="2" s="1"/>
  <c r="R71" i="2"/>
  <c r="S71" i="2" s="1"/>
  <c r="R236" i="2"/>
  <c r="AL236" i="2" s="1"/>
  <c r="R212" i="2"/>
  <c r="AM212" i="2" s="1"/>
  <c r="R188" i="2"/>
  <c r="Q188" i="2" s="1"/>
  <c r="R164" i="2"/>
  <c r="S164" i="2" s="1"/>
  <c r="R140" i="2"/>
  <c r="Q140" i="2" s="1"/>
  <c r="R116" i="2"/>
  <c r="AK116" i="2" s="1"/>
  <c r="R92" i="2"/>
  <c r="Q92" i="2" s="1"/>
  <c r="R68" i="2"/>
  <c r="AM68" i="2" s="1"/>
  <c r="R44" i="2"/>
  <c r="Q44" i="2" s="1"/>
  <c r="R24" i="2"/>
  <c r="AM24" i="2" s="1"/>
  <c r="R241" i="2"/>
  <c r="S241" i="2" s="1"/>
  <c r="R217" i="2"/>
  <c r="AK217" i="2" s="1"/>
  <c r="R193" i="2"/>
  <c r="AK193" i="2" s="1"/>
  <c r="R169" i="2"/>
  <c r="Q169" i="2" s="1"/>
  <c r="R145" i="2"/>
  <c r="Q145" i="2" s="1"/>
  <c r="R121" i="2"/>
  <c r="Q121" i="2" s="1"/>
  <c r="R97" i="2"/>
  <c r="S97" i="2" s="1"/>
  <c r="R73" i="2"/>
  <c r="S73" i="2" s="1"/>
  <c r="R49" i="2"/>
  <c r="S49" i="2" s="1"/>
  <c r="R246" i="2"/>
  <c r="R222" i="2"/>
  <c r="R198" i="2"/>
  <c r="S198" i="2" s="1"/>
  <c r="R174" i="2"/>
  <c r="S174" i="2" s="1"/>
  <c r="R150" i="2"/>
  <c r="S150" i="2" s="1"/>
  <c r="R126" i="2"/>
  <c r="S126" i="2" s="1"/>
  <c r="R102" i="2"/>
  <c r="R78" i="2"/>
  <c r="S78" i="2" s="1"/>
  <c r="R54" i="2"/>
  <c r="S54" i="2" s="1"/>
  <c r="R31" i="2"/>
  <c r="S31" i="2" s="1"/>
  <c r="AM159" i="2"/>
  <c r="AL213" i="2"/>
  <c r="AK43" i="2"/>
  <c r="R107" i="2"/>
  <c r="S107" i="2" s="1"/>
  <c r="AL197" i="2"/>
  <c r="AL43" i="2"/>
  <c r="AK159" i="2"/>
  <c r="AM213" i="2"/>
  <c r="AM82" i="2"/>
  <c r="S226" i="2"/>
  <c r="S146" i="2"/>
  <c r="S69" i="2"/>
  <c r="S50" i="2"/>
  <c r="Q244" i="2"/>
  <c r="AL244" i="2"/>
  <c r="AK244" i="2"/>
  <c r="AM244" i="2"/>
  <c r="S244" i="2"/>
  <c r="AK188" i="2"/>
  <c r="Q172" i="2"/>
  <c r="AL172" i="2"/>
  <c r="S172" i="2"/>
  <c r="AK172" i="2"/>
  <c r="AM172" i="2"/>
  <c r="Q148" i="2"/>
  <c r="AL148" i="2"/>
  <c r="AK148" i="2"/>
  <c r="S148" i="2"/>
  <c r="AM148" i="2"/>
  <c r="Q196" i="2"/>
  <c r="AL196" i="2"/>
  <c r="AK196" i="2"/>
  <c r="AM196" i="2"/>
  <c r="S196" i="2"/>
  <c r="Q220" i="2"/>
  <c r="AL220" i="2"/>
  <c r="AK220" i="2"/>
  <c r="AM220" i="2"/>
  <c r="S220" i="2"/>
  <c r="Q108" i="2"/>
  <c r="S108" i="2"/>
  <c r="Q100" i="2"/>
  <c r="S100" i="2"/>
  <c r="Q84" i="2"/>
  <c r="S84" i="2"/>
  <c r="Q76" i="2"/>
  <c r="S76" i="2"/>
  <c r="Q52" i="2"/>
  <c r="S52" i="2"/>
  <c r="Q201" i="2"/>
  <c r="S201" i="2"/>
  <c r="Q185" i="2"/>
  <c r="S185" i="2"/>
  <c r="Q153" i="2"/>
  <c r="S153" i="2"/>
  <c r="Q137" i="2"/>
  <c r="S137" i="2"/>
  <c r="Q113" i="2"/>
  <c r="S113" i="2"/>
  <c r="AL106" i="2"/>
  <c r="AK119" i="2"/>
  <c r="S229" i="2"/>
  <c r="AM108" i="2"/>
  <c r="AM76" i="2"/>
  <c r="Q255" i="2"/>
  <c r="AM229" i="2"/>
  <c r="AM100" i="2"/>
  <c r="AM84" i="2"/>
  <c r="AM52" i="2"/>
  <c r="AM219" i="2"/>
  <c r="AM131" i="2"/>
  <c r="AL208" i="2"/>
  <c r="AK229" i="2"/>
  <c r="S219" i="2"/>
  <c r="S119" i="2"/>
  <c r="Q119" i="2"/>
  <c r="AM106" i="2"/>
  <c r="AL119" i="2"/>
  <c r="AK108" i="2"/>
  <c r="AK100" i="2"/>
  <c r="AK84" i="2"/>
  <c r="AK76" i="2"/>
  <c r="AK52" i="2"/>
  <c r="AK187" i="2"/>
  <c r="S225" i="2"/>
  <c r="S106" i="2"/>
  <c r="AK219" i="2"/>
  <c r="AL229" i="2"/>
  <c r="AK106" i="2"/>
  <c r="S208" i="2"/>
  <c r="S190" i="2"/>
  <c r="Q223" i="2"/>
  <c r="AM208" i="2"/>
  <c r="AL108" i="2"/>
  <c r="AL100" i="2"/>
  <c r="AL84" i="2"/>
  <c r="AL76" i="2"/>
  <c r="AL52" i="2"/>
  <c r="AK225" i="2"/>
  <c r="AK201" i="2"/>
  <c r="AK185" i="2"/>
  <c r="AK145" i="2"/>
  <c r="AK137" i="2"/>
  <c r="AK113" i="2"/>
  <c r="AK105" i="2"/>
  <c r="AK89" i="2"/>
  <c r="L8" i="2"/>
  <c r="N8" i="2"/>
  <c r="P8" i="2"/>
  <c r="L7" i="2"/>
  <c r="N7" i="2"/>
  <c r="P7" i="2"/>
  <c r="AK136" i="2" l="1"/>
  <c r="AL124" i="2"/>
  <c r="S187" i="2"/>
  <c r="AL178" i="2"/>
  <c r="Q33" i="2"/>
  <c r="AK223" i="2"/>
  <c r="Q136" i="2"/>
  <c r="AL187" i="2"/>
  <c r="AK165" i="2"/>
  <c r="AM154" i="2"/>
  <c r="AM151" i="2"/>
  <c r="AM136" i="2"/>
  <c r="AM59" i="2"/>
  <c r="S59" i="2"/>
  <c r="Q154" i="2"/>
  <c r="AL154" i="2"/>
  <c r="AM187" i="2"/>
  <c r="AM189" i="2"/>
  <c r="S151" i="2"/>
  <c r="AK59" i="2"/>
  <c r="AK178" i="2"/>
  <c r="AK124" i="2"/>
  <c r="AL59" i="2"/>
  <c r="S127" i="2"/>
  <c r="AM178" i="2"/>
  <c r="S74" i="2"/>
  <c r="Q74" i="2"/>
  <c r="AL136" i="2"/>
  <c r="S33" i="2"/>
  <c r="S124" i="2"/>
  <c r="Q124" i="2"/>
  <c r="S178" i="2"/>
  <c r="AK33" i="2"/>
  <c r="S67" i="2"/>
  <c r="AM34" i="2"/>
  <c r="AK40" i="2"/>
  <c r="Q48" i="2"/>
  <c r="AK151" i="2"/>
  <c r="AM67" i="2"/>
  <c r="Q165" i="2"/>
  <c r="AM43" i="2"/>
  <c r="S43" i="2"/>
  <c r="S117" i="2"/>
  <c r="AL40" i="2"/>
  <c r="S57" i="2"/>
  <c r="AL117" i="2"/>
  <c r="AM117" i="2"/>
  <c r="AL34" i="2"/>
  <c r="AL58" i="2"/>
  <c r="AL151" i="2"/>
  <c r="S34" i="2"/>
  <c r="AM58" i="2"/>
  <c r="S40" i="2"/>
  <c r="AK57" i="2"/>
  <c r="AL67" i="2"/>
  <c r="AK58" i="2"/>
  <c r="AM40" i="2"/>
  <c r="AM32" i="2"/>
  <c r="S29" i="2"/>
  <c r="S23" i="2"/>
  <c r="AK14" i="2"/>
  <c r="AM14" i="2"/>
  <c r="S14" i="2"/>
  <c r="AL14" i="2"/>
  <c r="AK41" i="2"/>
  <c r="AM48" i="2"/>
  <c r="AL56" i="2"/>
  <c r="AM127" i="2"/>
  <c r="S41" i="2"/>
  <c r="AM228" i="2"/>
  <c r="AM240" i="2"/>
  <c r="Q240" i="2"/>
  <c r="S36" i="2"/>
  <c r="S26" i="2"/>
  <c r="Q50" i="2"/>
  <c r="AL240" i="2"/>
  <c r="S240" i="2"/>
  <c r="AM98" i="2"/>
  <c r="S48" i="2"/>
  <c r="AK228" i="2"/>
  <c r="AK96" i="2"/>
  <c r="AK56" i="2"/>
  <c r="AK155" i="2"/>
  <c r="Q56" i="2"/>
  <c r="Q36" i="2"/>
  <c r="AL228" i="2"/>
  <c r="S15" i="2"/>
  <c r="Q228" i="2"/>
  <c r="AM236" i="2"/>
  <c r="AK15" i="2"/>
  <c r="AK36" i="2"/>
  <c r="S68" i="2"/>
  <c r="AM165" i="2"/>
  <c r="AK98" i="2"/>
  <c r="AL36" i="2"/>
  <c r="S98" i="2"/>
  <c r="AL98" i="2"/>
  <c r="AL155" i="2"/>
  <c r="AM155" i="2"/>
  <c r="S239" i="2"/>
  <c r="S56" i="2"/>
  <c r="S155" i="2"/>
  <c r="S81" i="2"/>
  <c r="S96" i="2"/>
  <c r="AL80" i="2"/>
  <c r="AL42" i="2"/>
  <c r="AL144" i="2"/>
  <c r="AM80" i="2"/>
  <c r="AK192" i="2"/>
  <c r="AK26" i="2"/>
  <c r="S89" i="2"/>
  <c r="S236" i="2"/>
  <c r="AK129" i="2"/>
  <c r="S251" i="2"/>
  <c r="S193" i="2"/>
  <c r="Q236" i="2"/>
  <c r="S115" i="2"/>
  <c r="S122" i="2"/>
  <c r="AK144" i="2"/>
  <c r="AK80" i="2"/>
  <c r="AM192" i="2"/>
  <c r="AL122" i="2"/>
  <c r="S105" i="2"/>
  <c r="Q193" i="2"/>
  <c r="S162" i="2"/>
  <c r="S80" i="2"/>
  <c r="AK146" i="2"/>
  <c r="AL146" i="2"/>
  <c r="S192" i="2"/>
  <c r="AL162" i="2"/>
  <c r="AL104" i="2"/>
  <c r="AM146" i="2"/>
  <c r="S129" i="2"/>
  <c r="AL26" i="2"/>
  <c r="S66" i="2"/>
  <c r="AK162" i="2"/>
  <c r="AM104" i="2"/>
  <c r="AL115" i="2"/>
  <c r="AK169" i="2"/>
  <c r="AL251" i="2"/>
  <c r="AL66" i="2"/>
  <c r="S72" i="2"/>
  <c r="AK104" i="2"/>
  <c r="AM115" i="2"/>
  <c r="Q81" i="2"/>
  <c r="AK252" i="2"/>
  <c r="AM66" i="2"/>
  <c r="AK72" i="2"/>
  <c r="S104" i="2"/>
  <c r="S163" i="2"/>
  <c r="AL212" i="2"/>
  <c r="AK66" i="2"/>
  <c r="Q72" i="2"/>
  <c r="AM122" i="2"/>
  <c r="Q122" i="2"/>
  <c r="AK251" i="2"/>
  <c r="AM251" i="2"/>
  <c r="AM26" i="2"/>
  <c r="AK115" i="2"/>
  <c r="AL92" i="2"/>
  <c r="AM216" i="2"/>
  <c r="AM128" i="2"/>
  <c r="AL234" i="2"/>
  <c r="AK23" i="2"/>
  <c r="S217" i="2"/>
  <c r="S175" i="2"/>
  <c r="AL216" i="2"/>
  <c r="S216" i="2"/>
  <c r="AK216" i="2"/>
  <c r="S173" i="2"/>
  <c r="AL192" i="2"/>
  <c r="AL127" i="2"/>
  <c r="Q45" i="2"/>
  <c r="Q234" i="2"/>
  <c r="Q55" i="2"/>
  <c r="AK45" i="2"/>
  <c r="S145" i="2"/>
  <c r="AL235" i="2"/>
  <c r="AM247" i="2"/>
  <c r="Q179" i="2"/>
  <c r="Q247" i="2"/>
  <c r="AK180" i="2"/>
  <c r="S235" i="2"/>
  <c r="S45" i="2"/>
  <c r="S180" i="2"/>
  <c r="AK200" i="2"/>
  <c r="AL200" i="2"/>
  <c r="AK235" i="2"/>
  <c r="S200" i="2"/>
  <c r="Q245" i="2"/>
  <c r="AM72" i="2"/>
  <c r="AL173" i="2"/>
  <c r="AM200" i="2"/>
  <c r="AM242" i="2"/>
  <c r="AM29" i="2"/>
  <c r="AK173" i="2"/>
  <c r="AK242" i="2"/>
  <c r="AK74" i="2"/>
  <c r="AM45" i="2"/>
  <c r="Q173" i="2"/>
  <c r="AM44" i="2"/>
  <c r="AM235" i="2"/>
  <c r="S242" i="2"/>
  <c r="AM74" i="2"/>
  <c r="AM203" i="2"/>
  <c r="AK247" i="2"/>
  <c r="Q242" i="2"/>
  <c r="AM93" i="2"/>
  <c r="Q237" i="2"/>
  <c r="Q116" i="2"/>
  <c r="AM258" i="2"/>
  <c r="S247" i="2"/>
  <c r="AL141" i="2"/>
  <c r="AL93" i="2"/>
  <c r="AK257" i="2"/>
  <c r="AM116" i="2"/>
  <c r="AM204" i="2"/>
  <c r="AM141" i="2"/>
  <c r="AK93" i="2"/>
  <c r="S257" i="2"/>
  <c r="Q73" i="2"/>
  <c r="S204" i="2"/>
  <c r="S93" i="2"/>
  <c r="AK204" i="2"/>
  <c r="AL239" i="2"/>
  <c r="AL22" i="2"/>
  <c r="AM55" i="2"/>
  <c r="S141" i="2"/>
  <c r="AL116" i="2"/>
  <c r="AL204" i="2"/>
  <c r="AK239" i="2"/>
  <c r="S22" i="2"/>
  <c r="AK55" i="2"/>
  <c r="AK117" i="2"/>
  <c r="AK73" i="2"/>
  <c r="S116" i="2"/>
  <c r="AM239" i="2"/>
  <c r="AK22" i="2"/>
  <c r="S211" i="2"/>
  <c r="AK48" i="2"/>
  <c r="Q22" i="2"/>
  <c r="S55" i="2"/>
  <c r="AK127" i="2"/>
  <c r="AL165" i="2"/>
  <c r="AK175" i="2"/>
  <c r="AL203" i="2"/>
  <c r="AK181" i="2"/>
  <c r="S248" i="2"/>
  <c r="AL163" i="2"/>
  <c r="Q203" i="2"/>
  <c r="Q163" i="2"/>
  <c r="AK170" i="2"/>
  <c r="AK49" i="2"/>
  <c r="AM188" i="2"/>
  <c r="AK128" i="2"/>
  <c r="AL170" i="2"/>
  <c r="S170" i="2"/>
  <c r="Q212" i="2"/>
  <c r="AM175" i="2"/>
  <c r="AL83" i="2"/>
  <c r="AL128" i="2"/>
  <c r="AM170" i="2"/>
  <c r="S128" i="2"/>
  <c r="AL189" i="2"/>
  <c r="S79" i="2"/>
  <c r="Q164" i="2"/>
  <c r="AM79" i="2"/>
  <c r="AK258" i="2"/>
  <c r="S189" i="2"/>
  <c r="AL23" i="2"/>
  <c r="AL79" i="2"/>
  <c r="AL96" i="2"/>
  <c r="Q189" i="2"/>
  <c r="AM210" i="2"/>
  <c r="S258" i="2"/>
  <c r="AK259" i="2"/>
  <c r="AK79" i="2"/>
  <c r="AM96" i="2"/>
  <c r="AK92" i="2"/>
  <c r="Q143" i="2"/>
  <c r="AL258" i="2"/>
  <c r="AL248" i="2"/>
  <c r="Q23" i="2"/>
  <c r="AL259" i="2"/>
  <c r="AM237" i="2"/>
  <c r="S203" i="2"/>
  <c r="AK168" i="2"/>
  <c r="AM163" i="2"/>
  <c r="AM259" i="2"/>
  <c r="AL237" i="2"/>
  <c r="S177" i="2"/>
  <c r="Q49" i="2"/>
  <c r="AL175" i="2"/>
  <c r="AM164" i="2"/>
  <c r="AL164" i="2"/>
  <c r="AK143" i="2"/>
  <c r="S245" i="2"/>
  <c r="AK179" i="2"/>
  <c r="AM168" i="2"/>
  <c r="S234" i="2"/>
  <c r="Q97" i="2"/>
  <c r="AK152" i="2"/>
  <c r="S210" i="2"/>
  <c r="AL152" i="2"/>
  <c r="AL168" i="2"/>
  <c r="AM218" i="2"/>
  <c r="AM211" i="2"/>
  <c r="AM103" i="2"/>
  <c r="AK194" i="2"/>
  <c r="S194" i="2"/>
  <c r="AL210" i="2"/>
  <c r="S152" i="2"/>
  <c r="Q168" i="2"/>
  <c r="S218" i="2"/>
  <c r="AL211" i="2"/>
  <c r="AK103" i="2"/>
  <c r="AK97" i="2"/>
  <c r="AM140" i="2"/>
  <c r="AK210" i="2"/>
  <c r="AK121" i="2"/>
  <c r="AK249" i="2"/>
  <c r="AL140" i="2"/>
  <c r="AK140" i="2"/>
  <c r="S169" i="2"/>
  <c r="S212" i="2"/>
  <c r="AL194" i="2"/>
  <c r="AL218" i="2"/>
  <c r="AK211" i="2"/>
  <c r="Q103" i="2"/>
  <c r="AK233" i="2"/>
  <c r="AK212" i="2"/>
  <c r="AL176" i="2"/>
  <c r="AK218" i="2"/>
  <c r="AM199" i="2"/>
  <c r="AL233" i="2"/>
  <c r="S121" i="2"/>
  <c r="AM180" i="2"/>
  <c r="AM194" i="2"/>
  <c r="AM176" i="2"/>
  <c r="AL91" i="2"/>
  <c r="AK199" i="2"/>
  <c r="AL249" i="2"/>
  <c r="S176" i="2"/>
  <c r="S91" i="2"/>
  <c r="S199" i="2"/>
  <c r="AM143" i="2"/>
  <c r="AK68" i="2"/>
  <c r="AL180" i="2"/>
  <c r="AL245" i="2"/>
  <c r="AL179" i="2"/>
  <c r="AK176" i="2"/>
  <c r="AM91" i="2"/>
  <c r="AL199" i="2"/>
  <c r="S143" i="2"/>
  <c r="AK245" i="2"/>
  <c r="AM179" i="2"/>
  <c r="AK234" i="2"/>
  <c r="Q91" i="2"/>
  <c r="AK164" i="2"/>
  <c r="AM132" i="2"/>
  <c r="AK139" i="2"/>
  <c r="AM83" i="2"/>
  <c r="Q138" i="2"/>
  <c r="AK120" i="2"/>
  <c r="Q177" i="2"/>
  <c r="S188" i="2"/>
  <c r="S139" i="2"/>
  <c r="AL29" i="2"/>
  <c r="AK186" i="2"/>
  <c r="Q83" i="2"/>
  <c r="Q29" i="2"/>
  <c r="Q120" i="2"/>
  <c r="AK161" i="2"/>
  <c r="AL24" i="2"/>
  <c r="AL132" i="2"/>
  <c r="Q68" i="2"/>
  <c r="AL120" i="2"/>
  <c r="AM186" i="2"/>
  <c r="AM139" i="2"/>
  <c r="S186" i="2"/>
  <c r="AL131" i="2"/>
  <c r="Q131" i="2"/>
  <c r="S140" i="2"/>
  <c r="AM156" i="2"/>
  <c r="AK236" i="2"/>
  <c r="S132" i="2"/>
  <c r="AL68" i="2"/>
  <c r="AK156" i="2"/>
  <c r="AM138" i="2"/>
  <c r="AL103" i="2"/>
  <c r="S161" i="2"/>
  <c r="S156" i="2"/>
  <c r="AK138" i="2"/>
  <c r="AK131" i="2"/>
  <c r="AK209" i="2"/>
  <c r="AL156" i="2"/>
  <c r="AM120" i="2"/>
  <c r="S83" i="2"/>
  <c r="S138" i="2"/>
  <c r="AK24" i="2"/>
  <c r="AK132" i="2"/>
  <c r="AM89" i="2"/>
  <c r="AL89" i="2"/>
  <c r="AL252" i="2"/>
  <c r="Q65" i="2"/>
  <c r="Q252" i="2"/>
  <c r="AM113" i="2"/>
  <c r="AL113" i="2"/>
  <c r="AL129" i="2"/>
  <c r="AM129" i="2"/>
  <c r="AM137" i="2"/>
  <c r="AL137" i="2"/>
  <c r="AM153" i="2"/>
  <c r="AL153" i="2"/>
  <c r="S65" i="2"/>
  <c r="AK241" i="2"/>
  <c r="AL161" i="2"/>
  <c r="AM161" i="2"/>
  <c r="AM177" i="2"/>
  <c r="AL177" i="2"/>
  <c r="S42" i="2"/>
  <c r="AM185" i="2"/>
  <c r="AL185" i="2"/>
  <c r="AL201" i="2"/>
  <c r="AM201" i="2"/>
  <c r="AM60" i="2"/>
  <c r="Q209" i="2"/>
  <c r="AL209" i="2"/>
  <c r="AM209" i="2"/>
  <c r="Q225" i="2"/>
  <c r="AM225" i="2"/>
  <c r="AL225" i="2"/>
  <c r="S60" i="2"/>
  <c r="Q233" i="2"/>
  <c r="AM233" i="2"/>
  <c r="Q249" i="2"/>
  <c r="AM249" i="2"/>
  <c r="AK42" i="2"/>
  <c r="AL241" i="2"/>
  <c r="Q60" i="2"/>
  <c r="AM65" i="2"/>
  <c r="AL65" i="2"/>
  <c r="Q257" i="2"/>
  <c r="AM257" i="2"/>
  <c r="S252" i="2"/>
  <c r="AM15" i="2"/>
  <c r="AL15" i="2"/>
  <c r="AL60" i="2"/>
  <c r="AM42" i="2"/>
  <c r="AL188" i="2"/>
  <c r="AM41" i="2"/>
  <c r="AL41" i="2"/>
  <c r="Q222" i="2"/>
  <c r="S222" i="2"/>
  <c r="AM222" i="2"/>
  <c r="AK222" i="2"/>
  <c r="AL222" i="2"/>
  <c r="Q167" i="2"/>
  <c r="AM167" i="2"/>
  <c r="AK167" i="2"/>
  <c r="AL167" i="2"/>
  <c r="Q35" i="2"/>
  <c r="AM35" i="2"/>
  <c r="AL35" i="2"/>
  <c r="AK35" i="2"/>
  <c r="Q46" i="2"/>
  <c r="AL46" i="2"/>
  <c r="AK46" i="2"/>
  <c r="AM46" i="2"/>
  <c r="Q253" i="2"/>
  <c r="AM253" i="2"/>
  <c r="AL253" i="2"/>
  <c r="AK253" i="2"/>
  <c r="Q182" i="2"/>
  <c r="AL182" i="2"/>
  <c r="AK182" i="2"/>
  <c r="AM182" i="2"/>
  <c r="Q95" i="2"/>
  <c r="AL95" i="2"/>
  <c r="AK95" i="2"/>
  <c r="AM95" i="2"/>
  <c r="Q94" i="2"/>
  <c r="AM94" i="2"/>
  <c r="AK94" i="2"/>
  <c r="AL94" i="2"/>
  <c r="Q230" i="2"/>
  <c r="AM230" i="2"/>
  <c r="S230" i="2"/>
  <c r="AK230" i="2"/>
  <c r="AL230" i="2"/>
  <c r="AM92" i="2"/>
  <c r="S24" i="2"/>
  <c r="Q31" i="2"/>
  <c r="AL31" i="2"/>
  <c r="AM31" i="2"/>
  <c r="AK31" i="2"/>
  <c r="AL73" i="2"/>
  <c r="AM73" i="2"/>
  <c r="Q191" i="2"/>
  <c r="AK191" i="2"/>
  <c r="AL191" i="2"/>
  <c r="AM191" i="2"/>
  <c r="Q142" i="2"/>
  <c r="AK142" i="2"/>
  <c r="AL142" i="2"/>
  <c r="AM142" i="2"/>
  <c r="S142" i="2"/>
  <c r="S191" i="2"/>
  <c r="Q24" i="2"/>
  <c r="Q54" i="2"/>
  <c r="AK54" i="2"/>
  <c r="AM54" i="2"/>
  <c r="AL54" i="2"/>
  <c r="AL97" i="2"/>
  <c r="AM97" i="2"/>
  <c r="Q166" i="2"/>
  <c r="AL166" i="2"/>
  <c r="AK166" i="2"/>
  <c r="AM166" i="2"/>
  <c r="AL57" i="2"/>
  <c r="AM57" i="2"/>
  <c r="S95" i="2"/>
  <c r="Q227" i="2"/>
  <c r="AK227" i="2"/>
  <c r="AL227" i="2"/>
  <c r="AM227" i="2"/>
  <c r="Q118" i="2"/>
  <c r="AL118" i="2"/>
  <c r="AM118" i="2"/>
  <c r="AK118" i="2"/>
  <c r="Q78" i="2"/>
  <c r="AK78" i="2"/>
  <c r="AL78" i="2"/>
  <c r="AM78" i="2"/>
  <c r="AL121" i="2"/>
  <c r="AM121" i="2"/>
  <c r="Q190" i="2"/>
  <c r="AL190" i="2"/>
  <c r="AM190" i="2"/>
  <c r="AK190" i="2"/>
  <c r="Q38" i="2"/>
  <c r="S38" i="2"/>
  <c r="AM38" i="2"/>
  <c r="AL38" i="2"/>
  <c r="AK38" i="2"/>
  <c r="AL81" i="2"/>
  <c r="AM81" i="2"/>
  <c r="Q37" i="2"/>
  <c r="AL37" i="2"/>
  <c r="AM37" i="2"/>
  <c r="AK37" i="2"/>
  <c r="AL44" i="2"/>
  <c r="Q102" i="2"/>
  <c r="AL102" i="2"/>
  <c r="AM102" i="2"/>
  <c r="AK102" i="2"/>
  <c r="S102" i="2"/>
  <c r="AL145" i="2"/>
  <c r="AM145" i="2"/>
  <c r="Q214" i="2"/>
  <c r="AM214" i="2"/>
  <c r="AL214" i="2"/>
  <c r="S214" i="2"/>
  <c r="AK214" i="2"/>
  <c r="Q62" i="2"/>
  <c r="AK62" i="2"/>
  <c r="AL62" i="2"/>
  <c r="AM62" i="2"/>
  <c r="AM105" i="2"/>
  <c r="AL105" i="2"/>
  <c r="Q254" i="2"/>
  <c r="AK254" i="2"/>
  <c r="AM254" i="2"/>
  <c r="S254" i="2"/>
  <c r="AL254" i="2"/>
  <c r="Q126" i="2"/>
  <c r="AM126" i="2"/>
  <c r="AK126" i="2"/>
  <c r="AL126" i="2"/>
  <c r="AL169" i="2"/>
  <c r="AM169" i="2"/>
  <c r="Q238" i="2"/>
  <c r="AM238" i="2"/>
  <c r="S238" i="2"/>
  <c r="AK238" i="2"/>
  <c r="AL238" i="2"/>
  <c r="AK28" i="2"/>
  <c r="AL28" i="2"/>
  <c r="Q28" i="2"/>
  <c r="AM28" i="2"/>
  <c r="Q86" i="2"/>
  <c r="AL86" i="2"/>
  <c r="AM86" i="2"/>
  <c r="AK86" i="2"/>
  <c r="S35" i="2"/>
  <c r="Q206" i="2"/>
  <c r="S206" i="2"/>
  <c r="AM206" i="2"/>
  <c r="AL206" i="2"/>
  <c r="AK206" i="2"/>
  <c r="Q133" i="2"/>
  <c r="AL133" i="2"/>
  <c r="AM133" i="2"/>
  <c r="AK133" i="2"/>
  <c r="AK44" i="2"/>
  <c r="Q150" i="2"/>
  <c r="AK150" i="2"/>
  <c r="AL150" i="2"/>
  <c r="AM150" i="2"/>
  <c r="AL193" i="2"/>
  <c r="AM193" i="2"/>
  <c r="Q61" i="2"/>
  <c r="AK61" i="2"/>
  <c r="AL61" i="2"/>
  <c r="AM61" i="2"/>
  <c r="Q110" i="2"/>
  <c r="AK110" i="2"/>
  <c r="AL110" i="2"/>
  <c r="AM110" i="2"/>
  <c r="S253" i="2"/>
  <c r="S44" i="2"/>
  <c r="S92" i="2"/>
  <c r="Q107" i="2"/>
  <c r="AK107" i="2"/>
  <c r="AL107" i="2"/>
  <c r="AM107" i="2"/>
  <c r="Q174" i="2"/>
  <c r="AK174" i="2"/>
  <c r="AM174" i="2"/>
  <c r="AL174" i="2"/>
  <c r="Q217" i="2"/>
  <c r="AM217" i="2"/>
  <c r="AL217" i="2"/>
  <c r="AL71" i="2"/>
  <c r="AM71" i="2"/>
  <c r="Q71" i="2"/>
  <c r="AK71" i="2"/>
  <c r="Q157" i="2"/>
  <c r="AM157" i="2"/>
  <c r="AL157" i="2"/>
  <c r="AK157" i="2"/>
  <c r="Q134" i="2"/>
  <c r="AL134" i="2"/>
  <c r="AM134" i="2"/>
  <c r="AK134" i="2"/>
  <c r="Q246" i="2"/>
  <c r="S246" i="2"/>
  <c r="AL246" i="2"/>
  <c r="AM246" i="2"/>
  <c r="AK246" i="2"/>
  <c r="Q70" i="2"/>
  <c r="AL70" i="2"/>
  <c r="S70" i="2"/>
  <c r="AM70" i="2"/>
  <c r="AK70" i="2"/>
  <c r="AM49" i="2"/>
  <c r="AL49" i="2"/>
  <c r="Q198" i="2"/>
  <c r="AL198" i="2"/>
  <c r="AK198" i="2"/>
  <c r="AM198" i="2"/>
  <c r="Q241" i="2"/>
  <c r="AM241" i="2"/>
  <c r="Q109" i="2"/>
  <c r="AK109" i="2"/>
  <c r="AM109" i="2"/>
  <c r="AL109" i="2"/>
  <c r="Q27" i="2"/>
  <c r="AL27" i="2"/>
  <c r="AM27" i="2"/>
  <c r="AK27" i="2"/>
  <c r="Q215" i="2"/>
  <c r="AM215" i="2"/>
  <c r="AL215" i="2"/>
  <c r="AK215" i="2"/>
  <c r="Q158" i="2"/>
  <c r="AK158" i="2"/>
  <c r="AM158" i="2"/>
  <c r="AL158" i="2"/>
  <c r="S133" i="2"/>
  <c r="R8" i="2"/>
  <c r="Q8" i="2" s="1"/>
  <c r="R7" i="2"/>
  <c r="Q7" i="2" s="1"/>
  <c r="S8" i="2" l="1"/>
  <c r="X7" i="2" l="1"/>
  <c r="L12" i="2" l="1"/>
  <c r="N12" i="2"/>
  <c r="P12" i="2"/>
  <c r="X12" i="2"/>
  <c r="AB12" i="2"/>
  <c r="AD12" i="2"/>
  <c r="AF12" i="2"/>
  <c r="R12" i="2" l="1"/>
  <c r="S12" i="2" l="1"/>
  <c r="Q12" i="2"/>
  <c r="AK12" i="2"/>
  <c r="AL12" i="2"/>
  <c r="AM12"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8" i="2" l="1"/>
  <c r="X9" i="2"/>
  <c r="W60" i="33"/>
  <c r="W61" i="33"/>
  <c r="W62" i="33"/>
  <c r="W63" i="33"/>
  <c r="W59" i="33"/>
  <c r="W49" i="33"/>
  <c r="W50" i="33"/>
  <c r="W51" i="33"/>
  <c r="W52" i="33"/>
  <c r="AF9" i="2"/>
  <c r="AF8" i="2"/>
  <c r="AF7" i="2"/>
  <c r="AD9" i="2"/>
  <c r="AD8" i="2"/>
  <c r="AD7" i="2"/>
  <c r="AB9" i="2"/>
  <c r="AB8" i="2"/>
  <c r="AB7" i="2"/>
  <c r="L9" i="2"/>
  <c r="N9" i="2"/>
  <c r="P9" i="2"/>
  <c r="AH7" i="2" l="1"/>
  <c r="AG7" i="2" s="1"/>
  <c r="AH8" i="2"/>
  <c r="AG8" i="2" s="1"/>
  <c r="AH9" i="2"/>
  <c r="AG9" i="2" s="1"/>
  <c r="R9" i="2"/>
  <c r="Q9" i="2" s="1"/>
  <c r="AK7" i="2" l="1"/>
  <c r="S9" i="2"/>
  <c r="S7" i="2"/>
  <c r="AK8" i="2"/>
  <c r="AM9" i="2"/>
  <c r="AM7" i="2"/>
  <c r="AL9" i="2"/>
  <c r="AK9" i="2"/>
  <c r="W4" i="33"/>
  <c r="AM8" i="2"/>
  <c r="AL8" i="2"/>
  <c r="AL7"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<sst xmlns="http://schemas.openxmlformats.org/spreadsheetml/2006/main" count="744" uniqueCount="414">
  <si>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</si>
  <si>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</si>
  <si>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</si>
  <si>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</si>
  <si>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</si>
  <si>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</si>
  <si>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</si>
  <si>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</si>
  <si>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</si>
  <si>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</si>
  <si>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</si>
  <si>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</si>
  <si>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</si>
  <si>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</si>
  <si>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</si>
  <si>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</si>
  <si>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</si>
  <si>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</si>
  <si>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</si>
  <si>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</si>
  <si>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</si>
  <si>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</si>
  <si>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</si>
  <si>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</si>
  <si>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</si>
  <si>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</si>
  <si>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</si>
  <si>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</si>
  <si>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</si>
  <si>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</si>
  <si>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</si>
  <si>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</si>
  <si>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</si>
  <si>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</si>
  <si>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</si>
  <si>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</si>
  <si>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</si>
  <si>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</si>
  <si>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</si>
  <si>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</si>
  <si>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</si>
  <si>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</si>
  <si>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</si>
  <si>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</si>
  <si>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</si>
  <si>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</si>
  <si>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</si>
  <si>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</si>
  <si>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</si>
  <si>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</si>
  <si>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</si>
  <si>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</si>
  <si>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</si>
  <si>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</si>
  <si>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</si>
  <si>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</si>
  <si>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</si>
  <si>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</si>
  <si>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</si>
  <si>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</si>
  <si>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</si>
  <si>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</si>
  <si>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</si>
  <si>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</si>
  <si>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</si>
  <si>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</si>
  <si>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</si>
  <si>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</si>
  <si>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</si>
  <si>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</si>
  <si>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</si>
  <si>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</si>
  <si>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</si>
  <si>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</si>
  <si>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</si>
  <si>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</si>
  <si>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</si>
  <si>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</si>
  <si>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</si>
  <si>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</si>
  <si>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</si>
  <si>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</si>
  <si>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</si>
  <si>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</si>
  <si>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</si>
  <si>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</si>
  <si>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</si>
  <si>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</si>
  <si>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</si>
  <si>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</si>
  <si>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</si>
  <si>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</si>
  <si>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</si>
  <si>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</si>
  <si>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</si>
  <si>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</si>
  <si>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</si>
  <si>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</si>
  <si>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</si>
  <si>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</si>
  <si>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</si>
  <si>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</si>
  <si>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</si>
  <si>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</si>
  <si>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</si>
  <si>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</si>
  <si>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</si>
  <si>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</si>
  <si>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</si>
  <si>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</si>
  <si>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</si>
  <si>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</si>
  <si>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</si>
  <si>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</si>
  <si>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</si>
  <si>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</si>
  <si>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</si>
  <si>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</si>
  <si>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</si>
  <si>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</si>
  <si>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</si>
  <si>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</si>
  <si>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</si>
  <si>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</si>
  <si>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</si>
  <si>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</si>
  <si>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</si>
  <si>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</si>
  <si>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</si>
  <si>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</si>
  <si>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</si>
  <si>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</si>
  <si>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</si>
  <si>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</si>
  <si>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</si>
  <si>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</si>
  <si>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</si>
  <si>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</si>
  <si>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</si>
  <si>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</si>
  <si>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</si>
  <si>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</si>
  <si>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</si>
  <si>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</si>
  <si>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</si>
  <si>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</si>
  <si>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</si>
  <si>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</si>
  <si>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</si>
  <si>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</si>
  <si>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</si>
  <si>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</si>
  <si>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</si>
  <si>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</si>
  <si>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</si>
  <si>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</si>
  <si>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</si>
  <si>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</si>
  <si>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</si>
  <si>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</si>
  <si>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</si>
  <si>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</si>
  <si>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</si>
  <si>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</si>
  <si>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</si>
  <si>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</si>
  <si>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</si>
  <si>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</si>
  <si>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</si>
  <si>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</si>
  <si>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</si>
  <si>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</si>
  <si>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</si>
  <si>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</si>
  <si>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</si>
  <si>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</si>
  <si>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</si>
  <si>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</si>
  <si>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</si>
  <si>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</si>
  <si>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</si>
  <si>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</si>
  <si>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</si>
  <si>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</si>
  <si>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</si>
  <si>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</si>
  <si>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</si>
  <si>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</si>
  <si>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</si>
  <si>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</si>
  <si>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</si>
  <si>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</si>
  <si>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</si>
  <si>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</si>
  <si>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</si>
  <si>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</si>
  <si>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</si>
  <si>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</si>
  <si>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</si>
  <si>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</si>
  <si>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</si>
  <si>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</si>
  <si>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</si>
  <si>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</si>
  <si>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</si>
  <si>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</si>
  <si>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</si>
  <si>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</si>
  <si>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</si>
  <si>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</si>
  <si>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</si>
  <si>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</si>
  <si>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</si>
  <si>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</si>
  <si>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</si>
  <si>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</si>
  <si>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</si>
  <si>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</si>
  <si>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</si>
  <si>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</si>
  <si>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</si>
  <si>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</si>
  <si>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</si>
  <si>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</si>
  <si>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</si>
  <si>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</si>
  <si>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</si>
  <si>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</si>
  <si>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</si>
  <si>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</si>
  <si>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</si>
  <si>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</si>
  <si>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</si>
  <si>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</si>
  <si>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</si>
  <si>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</si>
  <si>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</si>
  <si>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</si>
  <si>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</si>
  <si>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</si>
  <si>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</si>
  <si>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</si>
  <si>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</si>
  <si>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</si>
  <si>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</si>
  <si>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</si>
  <si>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</si>
  <si>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</si>
  <si>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</si>
  <si>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</si>
  <si>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</si>
  <si>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</si>
  <si>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</si>
  <si>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</si>
  <si>
    <t>Gehele werkgebied</t>
  </si>
  <si>
    <t>Veiligheidsinformatie is onvolledig aangeleverd.</t>
  </si>
  <si>
    <t>Onveilige situatie voor personeel, bezoekers/toezichthouders en/of omgeving.</t>
  </si>
  <si>
    <t>1. Niet alle veiligheidsdomeinen zijn onderkend.
2. Hiaten in overdracht van OG naar ON.
3. Niet alle veiligheidsrisico's zijn bekend bij OG.
4. Geen IVD van het areaal beschikbaar.</t>
  </si>
  <si>
    <t xml:space="preserve">1. Persoonlijk letsel. 
2. Imagoschade. 
3. Claims. 
</t>
  </si>
  <si>
    <t>Veiligheidsinformatie is onvoldoende bekend bij betrokkene.</t>
  </si>
  <si>
    <t>Onveilige situatie voor personeel van ON, bezoekers en/of publiek.</t>
  </si>
  <si>
    <t>1. Onvoldoende veiligheidsbewustzijn bij ON en onvoldoende voorlichting/afstemming door ON aan bezoeker en/of publiek/stakeholders over veiligheid.
2. Overdracht veiligheidsinformatie/beheersmaatregelen van voorbereiding naar uitvoering is ontoereikend.</t>
  </si>
  <si>
    <t xml:space="preserve">1. Persoonlijk letsel. 
2. Materiele schade.
3. Stagnatiekosten.
4. Imagoschade. 
5. Claims. 
</t>
  </si>
  <si>
    <t>Onvoldoende veiligheidsbewustzijn bij ON.</t>
  </si>
  <si>
    <t>Veiligheidsinformatie is niet beschikbaar.</t>
  </si>
  <si>
    <t>1. Onvoldoende voorlichting.
2. Informatie wordt niet onderkend.
3. Informatie niet gedeeld.</t>
  </si>
  <si>
    <t>1. Onveilige situatie en/of persoonlijk letsel voor personeel ON.</t>
  </si>
  <si>
    <t>Aan boord</t>
  </si>
  <si>
    <t>Werken op het water.</t>
  </si>
  <si>
    <t>Over boord slaan/vallen van personeel en derden aan boord.</t>
  </si>
  <si>
    <t xml:space="preserve">1. Onbekendheid met gevaren bij werken op het water / aan boord.
2. Golfslag.
3. Falen bij overstappen.
4. Onveilige werkmethode koppelen.
5. Aan de grond lopen sleephopper.
6. Ontbreken railing.
</t>
  </si>
  <si>
    <t>1. Verdrinking.
2. Onderkoeling.
3. Beknelling.
4. Letsel.</t>
  </si>
  <si>
    <t>Kabels en leidingen.</t>
  </si>
  <si>
    <t>Breuk of beschadiging van een in of op de bodem aanwezige kabel of leiding.</t>
  </si>
  <si>
    <t>1. Onbekende ligging van kabel of leiding. 
2. Onachtzaamheid van personeel van ON bij werkzaamheden in de omgeving van bekende ligging van kabel of leiding.</t>
  </si>
  <si>
    <t>1. Onveilige situatie en/of persoonlijk letsel voor personeel ON.
2. Schade aan materieel van ON, claim van beheerder van kabel of leiding.  
3. Imago schade ON en OG.</t>
  </si>
  <si>
    <t>Mede vaarweggebruikers.</t>
  </si>
  <si>
    <t>Aanvaring met andere gebruikers.</t>
  </si>
  <si>
    <t>1. Aanvaring met andere waterweg gebruikers, schade en stagnatie in uitvoering. 
2. Onveiligheid bij manouevres in kleine ruimte.
3. Verstoring voortgang bij beide partijen.</t>
  </si>
  <si>
    <t>Ondieptes.</t>
  </si>
  <si>
    <t>Aan de grond lopen van sleephopper.</t>
  </si>
  <si>
    <t>1. Onvolledig beeld van actuele bodemligging/waterstand.
2. Onachtzaamheid bemanning.</t>
  </si>
  <si>
    <t>1. Schade aan sleephopper.
2. Vertraging van uitvoering. 
3. Valgevaar.</t>
  </si>
  <si>
    <t>Onbestuurbaar schip.</t>
  </si>
  <si>
    <t>Aanvaring/aan de grond lopen.</t>
  </si>
  <si>
    <t>1. Uitval van systemen.
2. Beschadigde bedrading.
3. Achterstallig onderhoud.
4. Netwerk gehacked.</t>
  </si>
  <si>
    <t>1. Persoonlijk letsel.
2. Materiele schade.
3. Claims.
4. Vertraging van uitvoering.</t>
  </si>
  <si>
    <t>Objecten onder water.</t>
  </si>
  <si>
    <t>Aanvaring met objecten onder water.</t>
  </si>
  <si>
    <t xml:space="preserve">1. Schade aan sleephopper. 
2. Vertraging van uitvoering. </t>
  </si>
  <si>
    <t>Intimidatie en agressie van ON, OG of derden.</t>
  </si>
  <si>
    <t>1. Personeel wordt niet geïnstrueerd.
2. Alcohol- en drugsmisbruik.
3. Sociaal isolement.</t>
  </si>
  <si>
    <t>1. Persoonlijk letsel.
2. Materiele schade.
3. Vertraging uitvoering.
4. Imagoschade.</t>
  </si>
  <si>
    <t>Plotselinge verondieping.</t>
  </si>
  <si>
    <t>Vastlopen schepen.</t>
  </si>
  <si>
    <t>1. Natuurlijke omstandigheden.</t>
  </si>
  <si>
    <t>1. Materiele schade.
2. Letsel.</t>
  </si>
  <si>
    <t>Machines en bewegende delen.</t>
  </si>
  <si>
    <t>Letsel door het in aanraking komen met machines en/of bewegende delen.</t>
  </si>
  <si>
    <t>1. Onveilig werken.
2. Onvoldoende instructies.
3. Onveilig ontwerp.
4. Onveilige werkomstandigheden.</t>
  </si>
  <si>
    <t>1. Letsel.</t>
  </si>
  <si>
    <t>OG</t>
  </si>
  <si>
    <t>ON</t>
  </si>
  <si>
    <t>Voorbereiding</t>
  </si>
  <si>
    <t>1. Verloren goederen van schepen.
2. Aanwezigheid van pieren.</t>
  </si>
  <si>
    <t>Opstellen en vaststellen RI&amp;E</t>
  </si>
  <si>
    <t>1.0</t>
  </si>
  <si>
    <t>Baggeren en Bergen</t>
  </si>
  <si>
    <t>Jasper van der Burg</t>
  </si>
  <si>
    <t>Baggeren Perceel Noordzee</t>
  </si>
  <si>
    <t>Ongekeurd materiaal/materieel.</t>
  </si>
  <si>
    <t>Gebreken aan materieel en/of materiaal.</t>
  </si>
  <si>
    <t>1. Keuringsregime is niet op orde.
2. De werkinstructie is niet effectief en/of onvoldoende opgevolgd.</t>
  </si>
  <si>
    <t>1. Letsel.
2. Materiele schade.</t>
  </si>
  <si>
    <t>Op zee.</t>
  </si>
  <si>
    <t>Te water/bekneld raken tijdens overstappen.</t>
  </si>
  <si>
    <t>1. Niet volgen protocol van overstappen.
2. Materiaal is ongeschikt.
3. Weerscondities.
4. Ongecertificeerd personeel.
5. Niet volgen instructies kapitein(s).
6. Geen begeleiding bij overstappen.
7. Schip ongeschikt.</t>
  </si>
  <si>
    <t>1. Letsel.
2. Verdrinking.</t>
  </si>
  <si>
    <t>Psychosociale arbeidsbelasting/bedreiging. Ook van buitenaf.</t>
  </si>
  <si>
    <t>Tegenstrijdige belangen.</t>
  </si>
  <si>
    <t>Afwijken van arbobeleid.</t>
  </si>
  <si>
    <t>1. Tijdsdruk
2. Gelddruk
3. Kwaliteitsdruk</t>
  </si>
  <si>
    <t>Onbekendheid met veiligheidsrisico's.</t>
  </si>
  <si>
    <t>Onbewuste blootstelling aan gevaren.</t>
  </si>
  <si>
    <t xml:space="preserve">1. Onvoldoende veiligheidsbewustzijn.
2. Onvoldoende of niet opvolgen van het V&amp;G plan uitvoeringsfase.
3. Veiligheid niet benoemd in PSU.
4. Onvoldoende voorlichting en onderricht.
</t>
  </si>
  <si>
    <t xml:space="preserve">1. Aanvaring.
2. Persoonlijk letsel. 
3. Materiele schade.
4. Stagnatiekosten.
5. Imagoschade. 
6. Claims. 
</t>
  </si>
  <si>
    <t>Risico's aangaande OO:</t>
  </si>
  <si>
    <t>Nat, zout baggeren / zandwinning in onverdachte bodemlaag</t>
  </si>
  <si>
    <t>Waterbodem in zandwingebieden en vaargeulen</t>
  </si>
  <si>
    <t>Onverwacht aanwezige Ontplofbare Oorlogsresten met grote explosieve inhoud (vliegtuigbommen, grondmijnen, contactmijnen)</t>
  </si>
  <si>
    <t>Detonatie van OO met letsel tot gevolg</t>
  </si>
  <si>
    <t>Fysiek raken van onverwacht aanwezige OO met sleepkop op waterbodem met explosie als gevolg</t>
  </si>
  <si>
    <t>Explosie op waterbodem met als (mogelijk) gevolg:
'1. Schade.
2. Dood en/of letsel bij bemanning.
3. Stagnatie van werkzaamheden.
4. Extra persaandacht.</t>
  </si>
  <si>
    <t xml:space="preserve">Nat, zout baggeren / zandwinning in onverdachte bodemlaag </t>
  </si>
  <si>
    <t>In het schip</t>
  </si>
  <si>
    <t>Onverwacht aanwezige Ontplofbare Oorlogsresten</t>
  </si>
  <si>
    <t>OO wordt opgezogen en komt in de zuigketen</t>
  </si>
  <si>
    <t>Explosie in schip met als (mogelijk) gevolg:
'1. Schade.
2. Dood en/of letsel bij bemanning.
3. Stagnatie van werkzaamheden.
4. Extra persaandacht.</t>
  </si>
  <si>
    <t xml:space="preserve">Detonatie van OO </t>
  </si>
  <si>
    <t>Vooronderzoek Ontplofbare Oorlogsresten, Adviseur Ontplofbare Oorlogsresten RWS</t>
  </si>
  <si>
    <t>Ruimen / benaderen / ontmantelen  door EOD</t>
  </si>
  <si>
    <t>Aan boord van het schip(sleephopperzuiger) of Tenderboot</t>
  </si>
  <si>
    <t>Ontplofbare oorlogsrest</t>
  </si>
  <si>
    <t>Detonatie van OO</t>
  </si>
  <si>
    <t>1. Verkeerde inschatting EOD.
2. EOD wijkt af van eigen procedures.</t>
  </si>
  <si>
    <t>Explosie aan boord van  schip met als (mogelijk) gevolg:
'1. Schade.
2. Dood en/of letsel bij bemanning.
3. Stagnatie van werkzaamheden.
4. Extra persaandacht.</t>
  </si>
  <si>
    <t>Zandwinning- / baggeractiviteiten</t>
  </si>
  <si>
    <t>Projectgebied</t>
  </si>
  <si>
    <t>Ontplofbare oorlogsrest aangetroffen door ON</t>
  </si>
  <si>
    <t>Opzuigen of fysiek raken OO</t>
  </si>
  <si>
    <t>Explosie aan boord van schip met als (mogelijk) gevolg voor andere vaarweggebruikers:
'1. Schade aan andere vaarweggebruikers.
2. Dood en/ of letsel bij die bemanning.
3. Stagnatie van werkzaamheden.
4. Extra persaandacht.</t>
  </si>
  <si>
    <t>Aan boord schip</t>
  </si>
  <si>
    <t>OO in de zuigkop (aan dek) van de sleephopperzuiger 
- Spontane detonatie van OO</t>
  </si>
  <si>
    <t>OO in de zuigkop (aan dek) van de sleephopperzuiger 
- OO valt uit de sleepkop op het dek</t>
  </si>
  <si>
    <t>OO in de zuigkop (aan dek) van de sleephopperzuiger 
- Ondeskundig/hardhandig omgaan met OO in de zuigkop</t>
  </si>
  <si>
    <r>
      <t>Vooronderzoek Ontplofbare Oorlogsresten,</t>
    </r>
    <r>
      <rPr>
        <b/>
        <sz val="9"/>
        <color theme="3"/>
        <rFont val="Verdana"/>
        <family val="2"/>
        <scheme val="major"/>
      </rPr>
      <t xml:space="preserve">
</t>
    </r>
    <r>
      <rPr>
        <sz val="9"/>
        <color theme="3"/>
        <rFont val="Verdana"/>
        <family val="2"/>
        <scheme val="major"/>
      </rPr>
      <t>; Adviseur Ontplofbare Oorlogsresten RWS</t>
    </r>
  </si>
  <si>
    <t>Volgen Arbowetgeving en contracteisen.</t>
  </si>
  <si>
    <t>Werkvoorschriften EOD</t>
  </si>
  <si>
    <t>Werken onder water. (Duikwerkzaamheden)</t>
  </si>
  <si>
    <t>Ongeval bij opduiken/ophalen van materieel.</t>
  </si>
  <si>
    <t xml:space="preserve">Locatie specifieke risico's niet bekend.
Bijv. Stroming, scheepvaart, inlaatpunten.
Inzet duiker ten behoeven van:
1. Breuk of lekkage van zinkerleiding na aanvaring door scheepvaart tijdens transport, plaatsing en gebruik.
2. Breuk of lekkage van zinkerleiding bij ongecontroleerde verplaatsing tijdens plaatsing en gebruik.
3. Touw in de schroef
</t>
  </si>
  <si>
    <t>1. Claims.
2. Imagoschade.
3. Stagnatiekosten ON.
4. Persoonlijk letsel.</t>
  </si>
  <si>
    <t>Zie Kader Duiken , Bijlage IVP</t>
  </si>
  <si>
    <t>Overstappen van schip naar schip.</t>
  </si>
  <si>
    <t>Falend arbobeleid.</t>
  </si>
  <si>
    <t>Onveilig werken.</t>
  </si>
  <si>
    <t xml:space="preserve">Niet naleven van artikel 2.35 van het Arbeidsomstandighedenbesluit.
</t>
  </si>
  <si>
    <t xml:space="preserve">1. Ongeval.
2. Aanvaring.
3. Persoonlijk letsel.
</t>
  </si>
  <si>
    <t>Blootstelling aan aerosolen, H2S en/of methaan.</t>
  </si>
  <si>
    <t>1. Vrijkomen van aerosolen uit verontreinigde specie.</t>
  </si>
  <si>
    <t>1. Gezondheidsschade.
2. Verspreiding verontreiniging.
3. Aantasting electronica.
4. Brand/explosiegevaar.</t>
  </si>
  <si>
    <t>Verzakkingen.</t>
  </si>
  <si>
    <t>Verwijderen teen, aantasting stabiliteit dijklichaam.</t>
  </si>
  <si>
    <t>1. Onnauwkeurigheid plaatsbepaling, 
2. Onvoldoend e nauwkeurigheid survey gegevens.</t>
  </si>
  <si>
    <t>1. Dijkval en verzwakking  stabiliteit dijklichaam. 
2. Eventueel doorbraak.</t>
  </si>
  <si>
    <t>Aanvaring / vertraging.</t>
  </si>
  <si>
    <t xml:space="preserve">1. Vertraging.
2. Verstoring voortgang bij beide partijen. </t>
  </si>
  <si>
    <t>Nader te bepalen</t>
  </si>
  <si>
    <t>Ongewenste toegang tot automatisering - Cyber security issue</t>
  </si>
  <si>
    <t>Te diep of te breed baggeren, ondergraven teen van dammen of vooroever.</t>
  </si>
  <si>
    <t>- Vervormen baggerprofiel door transfer verouderde versie baggerprofiel in gebruik door versiebeheer.
- Data integriteit.
- Toegang onbevoegden</t>
  </si>
  <si>
    <t>- Verzakking damwanden/talud._x000D_
- Mogelijk bedreiging van primaire waterkering</t>
  </si>
  <si>
    <t>Gevaarlijke stoffen.</t>
  </si>
  <si>
    <t>Blootstelling aan gevaarlijke stoffen uit de omgeving.</t>
  </si>
  <si>
    <t>1. Ontgassing zeevaart.
2. Incident bedrijf.
3. Lekkage gevaarlijke stoffenleiding.</t>
  </si>
  <si>
    <t>1. Tegelijkertijd werkzaamheden uitvoeren in hetzelfde gebied.
2. Onvoldoende afstemming.</t>
  </si>
  <si>
    <t>Blootstelling aan gevaarlijke stoffen (TNT / Dioxines of dergelijke)</t>
  </si>
  <si>
    <t>Gevaarlijke stoffen (zie Waterbodemonderzoek).</t>
  </si>
  <si>
    <t xml:space="preserve">Samenloop van werkzaamheden in omgeving werkgebied/ Eemshaven / andere activiteiten. </t>
  </si>
  <si>
    <t>Mogelijke  Aerosolen, H2S, methaan of anders, uit specie (slib).</t>
  </si>
  <si>
    <t>1. Vrijkomen van aerosolen uit verontreinigde specie.
2. Aanwezigheid van gevaarlijke stoffen in het slib door lozingen e.d.</t>
  </si>
  <si>
    <t>1. Persoonlijk letsel.
2. onbeschikbare vaarweg</t>
  </si>
  <si>
    <t>Waterbodemonderzoek bijgevoegd</t>
  </si>
  <si>
    <t>Baggervakken zie bestek. O.a. Havenmond / strekdammen</t>
  </si>
  <si>
    <t xml:space="preserve">1. Scheepvaart.
2. Kleine verslapping in aandacht en concentratie. 
3. Kruisend verkeer.
4. Materieel niet geschikt.
5. Recreatievaart.
6. Vissers.
7. Negeren specifieke boeien
</t>
  </si>
  <si>
    <t xml:space="preserve">KP 15 </t>
  </si>
  <si>
    <t>Risicosessie 23-9-2025</t>
  </si>
  <si>
    <t xml:space="preserve">Laurens Baaij
Karoune Nipius
Wiebe Kramer
Ate Posthuma
Edwin Bloemberg
Afwezig: 
Johan Knulst
Klaas Sipma
</t>
  </si>
  <si>
    <t xml:space="preserve">Baggerwerkzaamheden in de vaargeul. </t>
  </si>
  <si>
    <t>Gehele geul</t>
  </si>
  <si>
    <t>Aanvaring door  Samenlooprisico's: Baggeractiviteiten door ON en gelijktijdig  passerende schepen die door de geul moeten.</t>
  </si>
  <si>
    <t xml:space="preserve">Passerend scheepvaart </t>
  </si>
  <si>
    <t xml:space="preserve">1. Scheepvaart._x000D_
2. Kleine verslapping in aandacht en concentratie. _x000D_
3. Kruisend verkeer._x000D_
4. Materieel niet geschikt._x000D_
5. Recreatievaart._x000D_
6. Vissers._x000D_
7. Negeren specifieke boeien_x000D_
</t>
  </si>
  <si>
    <t>1. Aanvaring met andere waterweg gebruikers, schade en stagnatie in uitvoering. _x000D_
2. Onveiligheid bij manouevres in kleine ruimte._x000D_
3. Verstoring voortgang bij beide partijen.</t>
  </si>
  <si>
    <t>Volgen Arbowetgeving, Scheepvaartwetgeving en contracteisen.</t>
  </si>
  <si>
    <t>BTO-Keuze 1</t>
  </si>
  <si>
    <t xml:space="preserve">BTO-Keuze 2 </t>
  </si>
  <si>
    <t xml:space="preserve">Situatie </t>
  </si>
  <si>
    <t>Gehele gebied</t>
  </si>
  <si>
    <t>Onverwacht aantreffen OO</t>
  </si>
  <si>
    <t xml:space="preserve">Zie Risiconummer 25 t/m 31 </t>
  </si>
  <si>
    <t>Volgen wetgeving en contracteisen.</t>
  </si>
  <si>
    <t>Volgen (Arbowet)geving en contracteisen.</t>
  </si>
  <si>
    <t>Volgen (Arbowet)geving en contracteisen. / Verkeerspost.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</si>
</sst>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5">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b/>
      <sz val="10"/>
      <name val="Verdana"/>
      <family val="2"/>
      <scheme val="major"/>
    </font>
    <font>
      <sz val="9"/>
      <color theme="3"/>
      <name val="Verdana"/>
      <family val="2"/>
      <scheme val="major"/>
    </font>
    <font>
      <b/>
      <sz val="9"/>
      <color theme="3"/>
      <name val="Verdana"/>
      <family val="2"/>
      <scheme val="major"/>
    </font>
    <font>
      <sz val="9"/>
      <name val="Verdana"/>
      <scheme val="major"/>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11">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xf numFmtId="0" fontId="3" fillId="17" borderId="1" applyNumberFormat="0" applyProtection="0">
      <alignment horizontal="left" vertical="center" indent="1"/>
    </xf>
    <xf numFmtId="0" fontId="3" fillId="17" borderId="1" applyNumberFormat="0" applyProtection="0">
      <alignment horizontal="left" vertical="center" indent="1"/>
    </xf>
    <xf numFmtId="0" fontId="3" fillId="17" borderId="1" applyNumberFormat="0" applyProtection="0">
      <alignment horizontal="left" vertical="center" indent="1"/>
    </xf>
    <xf numFmtId="0" fontId="3" fillId="17" borderId="1" applyNumberFormat="0" applyProtection="0">
      <alignment horizontal="left" vertical="center" indent="1"/>
    </xf>
    <xf numFmtId="0" fontId="3" fillId="17" borderId="1" applyNumberFormat="0" applyProtection="0">
      <alignment horizontal="left" vertical="center" indent="1"/>
    </xf>
    <xf numFmtId="0" fontId="3" fillId="17" borderId="1" applyNumberFormat="0" applyProtection="0">
      <alignment horizontal="left" vertical="top" indent="1"/>
    </xf>
    <xf numFmtId="0" fontId="3" fillId="17" borderId="1" applyNumberFormat="0" applyProtection="0">
      <alignment horizontal="left" vertical="top" indent="1"/>
    </xf>
    <xf numFmtId="0" fontId="3" fillId="17" borderId="1" applyNumberFormat="0" applyProtection="0">
      <alignment horizontal="left" vertical="top" indent="1"/>
    </xf>
    <xf numFmtId="0" fontId="3" fillId="17" borderId="1" applyNumberFormat="0" applyProtection="0">
      <alignment horizontal="left" vertical="top" indent="1"/>
    </xf>
    <xf numFmtId="0" fontId="3" fillId="17" borderId="1" applyNumberFormat="0" applyProtection="0">
      <alignment horizontal="left" vertical="top" indent="1"/>
    </xf>
    <xf numFmtId="0" fontId="3" fillId="11" borderId="1" applyNumberFormat="0" applyProtection="0">
      <alignment horizontal="left" vertical="center" indent="1"/>
    </xf>
    <xf numFmtId="0" fontId="3" fillId="11" borderId="1" applyNumberFormat="0" applyProtection="0">
      <alignment horizontal="left" vertical="center" indent="1"/>
    </xf>
    <xf numFmtId="0" fontId="3" fillId="11" borderId="1" applyNumberFormat="0" applyProtection="0">
      <alignment horizontal="left" vertical="center" indent="1"/>
    </xf>
    <xf numFmtId="0" fontId="3" fillId="11" borderId="1" applyNumberFormat="0" applyProtection="0">
      <alignment horizontal="left" vertical="center" indent="1"/>
    </xf>
    <xf numFmtId="0" fontId="3" fillId="11" borderId="1" applyNumberFormat="0" applyProtection="0">
      <alignment horizontal="left" vertical="center" indent="1"/>
    </xf>
    <xf numFmtId="0" fontId="3" fillId="11" borderId="1" applyNumberFormat="0" applyProtection="0">
      <alignment horizontal="left" vertical="top" indent="1"/>
    </xf>
    <xf numFmtId="0" fontId="3" fillId="11" borderId="1" applyNumberFormat="0" applyProtection="0">
      <alignment horizontal="left" vertical="top" indent="1"/>
    </xf>
    <xf numFmtId="0" fontId="3" fillId="11" borderId="1" applyNumberFormat="0" applyProtection="0">
      <alignment horizontal="left" vertical="top" indent="1"/>
    </xf>
    <xf numFmtId="0" fontId="3" fillId="11" borderId="1" applyNumberFormat="0" applyProtection="0">
      <alignment horizontal="left" vertical="top" indent="1"/>
    </xf>
    <xf numFmtId="0" fontId="3" fillId="11" borderId="1" applyNumberFormat="0" applyProtection="0">
      <alignment horizontal="left" vertical="top" indent="1"/>
    </xf>
    <xf numFmtId="0" fontId="3" fillId="18" borderId="1" applyNumberFormat="0" applyProtection="0">
      <alignment horizontal="left" vertical="center" indent="1"/>
    </xf>
    <xf numFmtId="0" fontId="3" fillId="18" borderId="1" applyNumberFormat="0" applyProtection="0">
      <alignment horizontal="left" vertical="center" indent="1"/>
    </xf>
    <xf numFmtId="0" fontId="3" fillId="18" borderId="1" applyNumberFormat="0" applyProtection="0">
      <alignment horizontal="left" vertical="center" indent="1"/>
    </xf>
    <xf numFmtId="0" fontId="3" fillId="18" borderId="1" applyNumberFormat="0" applyProtection="0">
      <alignment horizontal="left" vertical="center" indent="1"/>
    </xf>
    <xf numFmtId="0" fontId="3" fillId="18" borderId="1" applyNumberFormat="0" applyProtection="0">
      <alignment horizontal="left" vertical="center" indent="1"/>
    </xf>
    <xf numFmtId="0" fontId="3" fillId="18" borderId="1" applyNumberFormat="0" applyProtection="0">
      <alignment horizontal="left" vertical="top" indent="1"/>
    </xf>
    <xf numFmtId="0" fontId="3" fillId="18" borderId="1" applyNumberFormat="0" applyProtection="0">
      <alignment horizontal="left" vertical="top" indent="1"/>
    </xf>
    <xf numFmtId="0" fontId="3" fillId="18" borderId="1" applyNumberFormat="0" applyProtection="0">
      <alignment horizontal="left" vertical="top" indent="1"/>
    </xf>
    <xf numFmtId="0" fontId="3" fillId="18" borderId="1" applyNumberFormat="0" applyProtection="0">
      <alignment horizontal="left" vertical="top" indent="1"/>
    </xf>
    <xf numFmtId="0" fontId="3" fillId="18" borderId="1" applyNumberFormat="0" applyProtection="0">
      <alignment horizontal="left" vertical="top" indent="1"/>
    </xf>
    <xf numFmtId="0" fontId="3" fillId="19" borderId="1" applyNumberFormat="0" applyProtection="0">
      <alignment horizontal="left" vertical="center" indent="1"/>
    </xf>
    <xf numFmtId="0" fontId="3" fillId="19" borderId="1" applyNumberFormat="0" applyProtection="0">
      <alignment horizontal="left" vertical="center" indent="1"/>
    </xf>
    <xf numFmtId="0" fontId="3" fillId="19" borderId="1" applyNumberFormat="0" applyProtection="0">
      <alignment horizontal="left" vertical="center" indent="1"/>
    </xf>
    <xf numFmtId="0" fontId="3" fillId="19" borderId="1" applyNumberFormat="0" applyProtection="0">
      <alignment horizontal="left" vertical="center" indent="1"/>
    </xf>
    <xf numFmtId="0" fontId="3" fillId="19" borderId="1" applyNumberFormat="0" applyProtection="0">
      <alignment horizontal="left" vertical="center" indent="1"/>
    </xf>
    <xf numFmtId="0" fontId="3" fillId="19" borderId="1" applyNumberFormat="0" applyProtection="0">
      <alignment horizontal="left" vertical="top" indent="1"/>
    </xf>
    <xf numFmtId="0" fontId="3" fillId="19" borderId="1" applyNumberFormat="0" applyProtection="0">
      <alignment horizontal="left" vertical="top" indent="1"/>
    </xf>
    <xf numFmtId="0" fontId="3" fillId="19" borderId="1" applyNumberFormat="0" applyProtection="0">
      <alignment horizontal="left" vertical="top" indent="1"/>
    </xf>
    <xf numFmtId="0" fontId="3" fillId="19" borderId="1" applyNumberFormat="0" applyProtection="0">
      <alignment horizontal="left" vertical="top" indent="1"/>
    </xf>
    <xf numFmtId="0" fontId="3" fillId="19" borderId="1" applyNumberFormat="0" applyProtection="0">
      <alignment horizontal="left" vertical="top" indent="1"/>
    </xf>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4" fontId="3" fillId="0" borderId="0" applyFont="0" applyFill="0" applyBorder="0" applyAlignment="0" applyProtection="0"/>
  </cellStyleXfs>
  <cellXfs count="219">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5" xfId="0" applyFont="1" applyFill="1" applyBorder="1" applyAlignment="1">
      <alignment horizontal="center" vertical="center"/>
    </xf>
    <xf numFmtId="0" fontId="1" fillId="57" borderId="30" xfId="0" applyFont="1" applyFill="1" applyBorder="1" applyAlignment="1">
      <alignment horizontal="center"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4"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58" fillId="0" borderId="36" xfId="0" applyFont="1" applyBorder="1" applyAlignment="1" applyProtection="1">
      <alignment horizontal="left" vertical="top" wrapText="1"/>
      <protection locked="0"/>
    </xf>
    <xf numFmtId="0" fontId="58" fillId="0" borderId="36" xfId="0" quotePrefix="1" applyFont="1" applyBorder="1" applyAlignment="1" applyProtection="1">
      <alignment horizontal="left" vertical="top" wrapText="1"/>
      <protection locked="0"/>
    </xf>
    <xf numFmtId="49" fontId="58" fillId="0" borderId="36" xfId="0" applyNumberFormat="1" applyFont="1" applyBorder="1" applyAlignment="1" applyProtection="1">
      <alignment horizontal="left" vertical="top" wrapText="1"/>
      <protection locked="0"/>
    </xf>
    <xf numFmtId="49" fontId="58" fillId="0" borderId="36" xfId="0" quotePrefix="1" applyNumberFormat="1" applyFont="1" applyBorder="1" applyAlignment="1" applyProtection="1">
      <alignment horizontal="left" vertical="top" wrapText="1"/>
      <protection locked="0"/>
    </xf>
    <xf numFmtId="49" fontId="35" fillId="0" borderId="36" xfId="0" quotePrefix="1" applyNumberFormat="1" applyFont="1" applyBorder="1" applyAlignment="1" applyProtection="1">
      <alignment horizontal="left" vertical="top" wrapText="1"/>
      <protection locked="0"/>
    </xf>
    <xf numFmtId="0" fontId="35" fillId="0" borderId="36" xfId="0" applyFont="1" applyBorder="1" applyAlignment="1" applyProtection="1">
      <alignment horizontal="left" vertical="top" wrapText="1"/>
      <protection locked="0"/>
    </xf>
    <xf numFmtId="49" fontId="35" fillId="0" borderId="36" xfId="0" applyNumberFormat="1" applyFont="1" applyBorder="1" applyAlignment="1" applyProtection="1">
      <alignment horizontal="left" vertical="top" wrapText="1"/>
      <protection locked="0"/>
    </xf>
    <xf numFmtId="49" fontId="1" fillId="0" borderId="36" xfId="0" applyNumberFormat="1" applyFont="1" applyBorder="1" applyAlignment="1">
      <alignment vertical="top" wrapText="1"/>
    </xf>
    <xf numFmtId="49" fontId="1" fillId="0" borderId="36" xfId="0" quotePrefix="1" applyNumberFormat="1" applyFont="1" applyBorder="1" applyAlignment="1">
      <alignment vertical="top" wrapText="1"/>
    </xf>
    <xf numFmtId="14" fontId="58" fillId="0" borderId="0" xfId="0" quotePrefix="1" applyNumberFormat="1" applyFont="1" applyAlignment="1" applyProtection="1">
      <alignment horizontal="center" vertical="top" wrapText="1"/>
      <protection locked="0"/>
    </xf>
    <xf numFmtId="0" fontId="62" fillId="0" borderId="0" xfId="0" applyFont="1" applyAlignment="1" applyProtection="1">
      <alignment horizontal="left" vertical="top" wrapText="1"/>
      <protection locked="0"/>
    </xf>
    <xf numFmtId="0" fontId="62" fillId="0" borderId="0" xfId="0" quotePrefix="1" applyFont="1" applyAlignment="1" applyProtection="1">
      <alignment horizontal="left" vertical="top" wrapText="1"/>
      <protection locked="0"/>
    </xf>
    <xf numFmtId="0" fontId="61" fillId="0" borderId="0" xfId="0" applyFont="1" applyAlignment="1" applyProtection="1">
      <alignment horizontal="left" vertical="top" wrapText="1"/>
      <protection locked="0"/>
    </xf>
    <xf numFmtId="0" fontId="62" fillId="0" borderId="0" xfId="0" applyFont="1" applyAlignment="1" applyProtection="1">
      <alignment horizontal="left" vertical="center" wrapText="1"/>
      <protection locked="0"/>
    </xf>
    <xf numFmtId="0" fontId="35" fillId="0" borderId="36" xfId="0" quotePrefix="1" applyFont="1" applyBorder="1" applyAlignment="1" applyProtection="1">
      <alignment horizontal="left" vertical="top" wrapText="1"/>
      <protection locked="0"/>
    </xf>
    <xf numFmtId="0" fontId="58" fillId="0" borderId="0" xfId="0" quotePrefix="1" applyFont="1" applyAlignment="1" applyProtection="1">
      <alignment horizontal="left" vertical="top" wrapText="1"/>
      <protection locked="0"/>
    </xf>
    <xf numFmtId="0" fontId="35" fillId="0" borderId="0" xfId="0" quotePrefix="1" applyFont="1" applyAlignment="1" applyProtection="1">
      <alignment horizontal="left" vertical="top" wrapText="1"/>
      <protection locked="0"/>
    </xf>
    <xf numFmtId="0" fontId="35" fillId="0" borderId="36" xfId="0" applyFont="1" applyBorder="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vertical="top"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33" xfId="0" applyBorder="1" applyAlignment="1">
      <alignment horizontal="center" wrapText="1"/>
    </xf>
    <xf numFmtId="0" fontId="2" fillId="48" borderId="20" xfId="0" applyFont="1" applyFill="1" applyBorder="1" applyAlignment="1">
      <alignment horizontal="center" vertical="center" wrapText="1"/>
    </xf>
    <xf numFmtId="0" fontId="0" fillId="0" borderId="36" xfId="0" applyBorder="1" applyAlignment="1">
      <alignment horizontal="center" vertical="center" wrapText="1"/>
    </xf>
    <xf numFmtId="0" fontId="2"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6" xfId="0" applyBorder="1" applyAlignment="1">
      <alignment horizontal="center" wrapText="1"/>
    </xf>
    <xf numFmtId="0" fontId="2" fillId="51" borderId="37" xfId="0" applyFont="1" applyFill="1" applyBorder="1" applyAlignment="1">
      <alignment horizontal="center" vertical="center" wrapText="1"/>
    </xf>
    <xf numFmtId="0" fontId="0" fillId="0" borderId="40" xfId="0" applyBorder="1" applyAlignment="1">
      <alignment horizontal="center" wrapText="1"/>
    </xf>
    <xf numFmtId="0" fontId="1" fillId="0" borderId="0" xfId="0" applyFont="1" applyAlignment="1">
      <alignment horizontal="center" wrapText="1"/>
    </xf>
    <xf numFmtId="0" fontId="2"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2" fillId="48" borderId="39"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211">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0" xr:uid="{5DB2B287-D61A-4DB2-81F4-624AEDFC5416}"/>
    <cellStyle name="Neutre" xfId="130" xr:uid="{00000000-0005-0000-0000-00001A000000}"/>
    <cellStyle name="Normal 2" xfId="104" xr:uid="{00000000-0005-0000-0000-00001B000000}"/>
    <cellStyle name="Normal 2 2" xfId="209" xr:uid="{3DC1FBE1-8123-4A2C-BBA6-48A8272083EB}"/>
    <cellStyle name="Procent 2" xfId="89" xr:uid="{00000000-0005-0000-0000-00001C000000}"/>
    <cellStyle name="Procent 2 2" xfId="194" xr:uid="{7C9D61CB-BE4B-4E38-A73D-05BE323D6281}"/>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62719D3D-D9F7-4C95-8538-A2573E6A42DB}"/>
    <cellStyle name="SAPBEXHLevel0 2 3" xfId="143" xr:uid="{4625F445-BADA-4B9C-A0D3-BB0A4540F4EF}"/>
    <cellStyle name="SAPBEXHLevel0 3" xfId="27" xr:uid="{00000000-0005-0000-0000-000036000000}"/>
    <cellStyle name="SAPBEXHLevel0 3 2" xfId="28" xr:uid="{00000000-0005-0000-0000-000037000000}"/>
    <cellStyle name="SAPBEXHLevel0 3 2 2" xfId="146" xr:uid="{2950B6E0-EE3D-49F8-9276-E2B5BA3B6FA3}"/>
    <cellStyle name="SAPBEXHLevel0 3 3" xfId="145" xr:uid="{DCB2DE9C-C677-4934-9C11-D32660B72026}"/>
    <cellStyle name="SAPBEXHLevel0 4" xfId="142" xr:uid="{002E17CA-1571-4E7F-B7DC-018ADEF6BE85}"/>
    <cellStyle name="SAPBEXHLevel0X" xfId="29" xr:uid="{00000000-0005-0000-0000-000038000000}"/>
    <cellStyle name="SAPBEXHLevel0X 2" xfId="30" xr:uid="{00000000-0005-0000-0000-000039000000}"/>
    <cellStyle name="SAPBEXHLevel0X 2 2" xfId="31" xr:uid="{00000000-0005-0000-0000-00003A000000}"/>
    <cellStyle name="SAPBEXHLevel0X 2 2 2" xfId="149" xr:uid="{A672BFC5-0855-4A17-91D0-A5D1DCF66862}"/>
    <cellStyle name="SAPBEXHLevel0X 2 3" xfId="148" xr:uid="{4A6412CE-DEAD-458B-955E-CD1C130E8F40}"/>
    <cellStyle name="SAPBEXHLevel0X 3" xfId="32" xr:uid="{00000000-0005-0000-0000-00003B000000}"/>
    <cellStyle name="SAPBEXHLevel0X 3 2" xfId="33" xr:uid="{00000000-0005-0000-0000-00003C000000}"/>
    <cellStyle name="SAPBEXHLevel0X 3 2 2" xfId="151" xr:uid="{73EBA7DF-236A-41E2-81D5-632CC5240394}"/>
    <cellStyle name="SAPBEXHLevel0X 3 3" xfId="150" xr:uid="{710C5265-9F02-4BEA-B908-57BE829EDC9F}"/>
    <cellStyle name="SAPBEXHLevel0X 4" xfId="147" xr:uid="{98A741AF-D05B-45D6-BA0D-CE811080CFD8}"/>
    <cellStyle name="SAPBEXHLevel1" xfId="34" xr:uid="{00000000-0005-0000-0000-00003D000000}"/>
    <cellStyle name="SAPBEXHLevel1 2" xfId="35" xr:uid="{00000000-0005-0000-0000-00003E000000}"/>
    <cellStyle name="SAPBEXHLevel1 2 2" xfId="36" xr:uid="{00000000-0005-0000-0000-00003F000000}"/>
    <cellStyle name="SAPBEXHLevel1 2 2 2" xfId="154" xr:uid="{13A2FC4A-4CF2-4F3D-B02A-A9BF5B2706E9}"/>
    <cellStyle name="SAPBEXHLevel1 2 3" xfId="153" xr:uid="{DA81C2F7-EFB8-4FA4-9844-9445A003C9DA}"/>
    <cellStyle name="SAPBEXHLevel1 3" xfId="37" xr:uid="{00000000-0005-0000-0000-000040000000}"/>
    <cellStyle name="SAPBEXHLevel1 3 2" xfId="38" xr:uid="{00000000-0005-0000-0000-000041000000}"/>
    <cellStyle name="SAPBEXHLevel1 3 2 2" xfId="156" xr:uid="{9D3BFB65-DD8B-4B5A-8107-0FCC6BF17370}"/>
    <cellStyle name="SAPBEXHLevel1 3 3" xfId="155" xr:uid="{5F8952CB-C9BB-4ACF-9B29-0304E147767C}"/>
    <cellStyle name="SAPBEXHLevel1 4" xfId="152" xr:uid="{3D7804C7-968A-488F-842A-C3627C82B4F6}"/>
    <cellStyle name="SAPBEXHLevel1X" xfId="39" xr:uid="{00000000-0005-0000-0000-000042000000}"/>
    <cellStyle name="SAPBEXHLevel1X 2" xfId="40" xr:uid="{00000000-0005-0000-0000-000043000000}"/>
    <cellStyle name="SAPBEXHLevel1X 2 2" xfId="41" xr:uid="{00000000-0005-0000-0000-000044000000}"/>
    <cellStyle name="SAPBEXHLevel1X 2 2 2" xfId="159" xr:uid="{3F5909EB-3A60-436D-9145-7000F55C1B13}"/>
    <cellStyle name="SAPBEXHLevel1X 2 3" xfId="158" xr:uid="{83D5A2B3-BB2C-4060-9767-96867FDE9D6B}"/>
    <cellStyle name="SAPBEXHLevel1X 3" xfId="42" xr:uid="{00000000-0005-0000-0000-000045000000}"/>
    <cellStyle name="SAPBEXHLevel1X 3 2" xfId="43" xr:uid="{00000000-0005-0000-0000-000046000000}"/>
    <cellStyle name="SAPBEXHLevel1X 3 2 2" xfId="161" xr:uid="{5213829E-34DB-47C6-81EE-5AC5CF6454F4}"/>
    <cellStyle name="SAPBEXHLevel1X 3 3" xfId="160" xr:uid="{4092EEF5-ED4D-4BAA-B08A-EF2D2F2EBC92}"/>
    <cellStyle name="SAPBEXHLevel1X 4" xfId="157" xr:uid="{05A92402-EE9D-4B0E-B1F0-527B102B0B35}"/>
    <cellStyle name="SAPBEXHLevel2" xfId="44" xr:uid="{00000000-0005-0000-0000-000047000000}"/>
    <cellStyle name="SAPBEXHLevel2 2" xfId="45" xr:uid="{00000000-0005-0000-0000-000048000000}"/>
    <cellStyle name="SAPBEXHLevel2 2 2" xfId="46" xr:uid="{00000000-0005-0000-0000-000049000000}"/>
    <cellStyle name="SAPBEXHLevel2 2 2 2" xfId="164" xr:uid="{AE317408-2798-4CDB-A595-C9B6454F44B7}"/>
    <cellStyle name="SAPBEXHLevel2 2 3" xfId="163" xr:uid="{851389AB-B2E9-4AAA-8426-F9159B68E253}"/>
    <cellStyle name="SAPBEXHLevel2 3" xfId="47" xr:uid="{00000000-0005-0000-0000-00004A000000}"/>
    <cellStyle name="SAPBEXHLevel2 3 2" xfId="48" xr:uid="{00000000-0005-0000-0000-00004B000000}"/>
    <cellStyle name="SAPBEXHLevel2 3 2 2" xfId="166" xr:uid="{2D674257-D37D-4B01-96F6-964EB47ACCC5}"/>
    <cellStyle name="SAPBEXHLevel2 3 3" xfId="165" xr:uid="{5ACB41D3-9E13-48B6-860E-6CE0FCAC254D}"/>
    <cellStyle name="SAPBEXHLevel2 4" xfId="162" xr:uid="{EE3BBD8C-4F2C-40DD-95BC-51C95A422D29}"/>
    <cellStyle name="SAPBEXHLevel2X" xfId="49" xr:uid="{00000000-0005-0000-0000-00004C000000}"/>
    <cellStyle name="SAPBEXHLevel2X 2" xfId="50" xr:uid="{00000000-0005-0000-0000-00004D000000}"/>
    <cellStyle name="SAPBEXHLevel2X 2 2" xfId="51" xr:uid="{00000000-0005-0000-0000-00004E000000}"/>
    <cellStyle name="SAPBEXHLevel2X 2 2 2" xfId="169" xr:uid="{C46E2E99-188B-4CB0-90E1-42C0075837CF}"/>
    <cellStyle name="SAPBEXHLevel2X 2 3" xfId="168" xr:uid="{AF14AB07-586D-434A-8110-862505134223}"/>
    <cellStyle name="SAPBEXHLevel2X 3" xfId="52" xr:uid="{00000000-0005-0000-0000-00004F000000}"/>
    <cellStyle name="SAPBEXHLevel2X 3 2" xfId="53" xr:uid="{00000000-0005-0000-0000-000050000000}"/>
    <cellStyle name="SAPBEXHLevel2X 3 2 2" xfId="171" xr:uid="{4B7F1266-A04A-494C-8830-6B2988AFDDE3}"/>
    <cellStyle name="SAPBEXHLevel2X 3 3" xfId="170" xr:uid="{E0AC1486-CBFF-4833-B878-A01B247EA968}"/>
    <cellStyle name="SAPBEXHLevel2X 4" xfId="167" xr:uid="{B70B476D-C104-4864-BA54-E6F730E17E94}"/>
    <cellStyle name="SAPBEXHLevel3" xfId="54" xr:uid="{00000000-0005-0000-0000-000051000000}"/>
    <cellStyle name="SAPBEXHLevel3 2" xfId="55" xr:uid="{00000000-0005-0000-0000-000052000000}"/>
    <cellStyle name="SAPBEXHLevel3 2 2" xfId="56" xr:uid="{00000000-0005-0000-0000-000053000000}"/>
    <cellStyle name="SAPBEXHLevel3 2 2 2" xfId="174" xr:uid="{FB137130-33FA-49FF-ABFD-A7B02D5D334F}"/>
    <cellStyle name="SAPBEXHLevel3 2 3" xfId="173" xr:uid="{5391DE6D-41E8-47C2-99A4-D82CE80E0619}"/>
    <cellStyle name="SAPBEXHLevel3 3" xfId="57" xr:uid="{00000000-0005-0000-0000-000054000000}"/>
    <cellStyle name="SAPBEXHLevel3 3 2" xfId="58" xr:uid="{00000000-0005-0000-0000-000055000000}"/>
    <cellStyle name="SAPBEXHLevel3 3 2 2" xfId="176" xr:uid="{67512184-F1B9-4A51-97FA-8729DD1DBC44}"/>
    <cellStyle name="SAPBEXHLevel3 3 3" xfId="175" xr:uid="{59F72172-6BA3-41A2-85A7-0F215B8ED227}"/>
    <cellStyle name="SAPBEXHLevel3 4" xfId="172" xr:uid="{69A0ABF0-D129-4A20-A9FA-C9463972E015}"/>
    <cellStyle name="SAPBEXHLevel3X" xfId="59" xr:uid="{00000000-0005-0000-0000-000056000000}"/>
    <cellStyle name="SAPBEXHLevel3X 2" xfId="60" xr:uid="{00000000-0005-0000-0000-000057000000}"/>
    <cellStyle name="SAPBEXHLevel3X 2 2" xfId="61" xr:uid="{00000000-0005-0000-0000-000058000000}"/>
    <cellStyle name="SAPBEXHLevel3X 2 2 2" xfId="179" xr:uid="{DAA9DD1A-10F5-408C-B19C-F39A3E9C0691}"/>
    <cellStyle name="SAPBEXHLevel3X 2 3" xfId="178" xr:uid="{2FC98ED6-7ECF-46C3-BD36-A861C25AF7F4}"/>
    <cellStyle name="SAPBEXHLevel3X 3" xfId="62" xr:uid="{00000000-0005-0000-0000-000059000000}"/>
    <cellStyle name="SAPBEXHLevel3X 3 2" xfId="63" xr:uid="{00000000-0005-0000-0000-00005A000000}"/>
    <cellStyle name="SAPBEXHLevel3X 3 2 2" xfId="181" xr:uid="{8FBCBC10-4726-4D76-B360-CE74AE8DACF4}"/>
    <cellStyle name="SAPBEXHLevel3X 3 3" xfId="180" xr:uid="{F3009BAE-B53C-4E03-8821-C4B22D27AA88}"/>
    <cellStyle name="SAPBEXHLevel3X 4" xfId="177" xr:uid="{FEDBCBDB-E0DD-4D7D-BCFB-72A42016D24A}"/>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0" xr:uid="{52D5D235-DABE-41E2-8962-74369D8FBCB2}"/>
    <cellStyle name="Standaard 11" xfId="86" xr:uid="{00000000-0005-0000-0000-000069000000}"/>
    <cellStyle name="Standaard 11 2" xfId="191" xr:uid="{12000D56-5365-48AC-A9FB-0AB1C4A0A1AF}"/>
    <cellStyle name="Standaard 12" xfId="87" xr:uid="{00000000-0005-0000-0000-00006A000000}"/>
    <cellStyle name="Standaard 12 2" xfId="192" xr:uid="{1179A7E9-C36D-4A80-BB4D-75AE6D4F5058}"/>
    <cellStyle name="Standaard 13" xfId="88" xr:uid="{00000000-0005-0000-0000-00006B000000}"/>
    <cellStyle name="Standaard 13 2" xfId="193" xr:uid="{3D36F7C2-E024-44C5-BB3C-7B72DBEA4277}"/>
    <cellStyle name="Standaard 14" xfId="90" xr:uid="{00000000-0005-0000-0000-00006C000000}"/>
    <cellStyle name="Standaard 14 2" xfId="195" xr:uid="{D15FFAF1-2BF8-4E4A-8CE2-E168A3A1B533}"/>
    <cellStyle name="Standaard 15" xfId="91" xr:uid="{00000000-0005-0000-0000-00006D000000}"/>
    <cellStyle name="Standaard 15 2" xfId="196" xr:uid="{9C64112D-3C6A-469F-99F4-8039BD3147F3}"/>
    <cellStyle name="Standaard 16" xfId="92" xr:uid="{00000000-0005-0000-0000-00006E000000}"/>
    <cellStyle name="Standaard 16 2" xfId="197" xr:uid="{378867C5-152B-4AA8-BA8F-217D133E9524}"/>
    <cellStyle name="Standaard 17" xfId="93" xr:uid="{00000000-0005-0000-0000-00006F000000}"/>
    <cellStyle name="Standaard 17 2" xfId="198" xr:uid="{EE885FE0-7F97-4BE6-B6D6-09983DECDC35}"/>
    <cellStyle name="Standaard 18" xfId="94" xr:uid="{00000000-0005-0000-0000-000070000000}"/>
    <cellStyle name="Standaard 18 2" xfId="199" xr:uid="{14A4D90B-3597-4D9C-ADFB-81CD6D00BE9A}"/>
    <cellStyle name="Standaard 19" xfId="95" xr:uid="{00000000-0005-0000-0000-000071000000}"/>
    <cellStyle name="Standaard 19 2" xfId="200" xr:uid="{E3E3B3F5-665D-4B12-B6E6-B071619FCAD2}"/>
    <cellStyle name="Standaard 2" xfId="74" xr:uid="{00000000-0005-0000-0000-000072000000}"/>
    <cellStyle name="Standaard 2 2" xfId="75" xr:uid="{00000000-0005-0000-0000-000073000000}"/>
    <cellStyle name="Standaard 2 2 2" xfId="183" xr:uid="{88B79DAD-C319-47C2-86A2-51205AFA0770}"/>
    <cellStyle name="Standaard 2 3" xfId="182" xr:uid="{F1FE8078-584E-4A67-9033-4168BD775EA0}"/>
    <cellStyle name="Standaard 20" xfId="96" xr:uid="{00000000-0005-0000-0000-000074000000}"/>
    <cellStyle name="Standaard 20 2" xfId="201" xr:uid="{FAD58DA6-00F0-4B95-9711-FFCC7EC8A559}"/>
    <cellStyle name="Standaard 21" xfId="97" xr:uid="{00000000-0005-0000-0000-000075000000}"/>
    <cellStyle name="Standaard 21 2" xfId="202" xr:uid="{B5066182-B0E4-4AEC-8EC5-92D66F146D48}"/>
    <cellStyle name="Standaard 22" xfId="98" xr:uid="{00000000-0005-0000-0000-000076000000}"/>
    <cellStyle name="Standaard 22 2" xfId="203" xr:uid="{1BE27BE2-8F4C-44FB-BD28-5904541C2118}"/>
    <cellStyle name="Standaard 23" xfId="99" xr:uid="{00000000-0005-0000-0000-000077000000}"/>
    <cellStyle name="Standaard 23 2" xfId="204" xr:uid="{7010CB4F-63E8-4C20-AB69-E6AC8771AB91}"/>
    <cellStyle name="Standaard 24" xfId="100" xr:uid="{00000000-0005-0000-0000-000078000000}"/>
    <cellStyle name="Standaard 24 2" xfId="205" xr:uid="{5CDB17B8-F317-40A6-ABF6-6603FC77B8BF}"/>
    <cellStyle name="Standaard 25" xfId="101" xr:uid="{00000000-0005-0000-0000-000079000000}"/>
    <cellStyle name="Standaard 25 2" xfId="206" xr:uid="{8E4E55DB-7102-42DB-92A1-F5708FC26BB2}"/>
    <cellStyle name="Standaard 26" xfId="102" xr:uid="{00000000-0005-0000-0000-00007A000000}"/>
    <cellStyle name="Standaard 26 2" xfId="207" xr:uid="{87268A71-943E-41D7-88EF-76AED1123A36}"/>
    <cellStyle name="Standaard 27" xfId="103" xr:uid="{00000000-0005-0000-0000-00007B000000}"/>
    <cellStyle name="Standaard 27 2" xfId="208" xr:uid="{8F4BFBE7-755A-46D8-8087-65D5E4DBBF2F}"/>
    <cellStyle name="Standaard 28" xfId="1" xr:uid="{00000000-0005-0000-0000-00007C000000}"/>
    <cellStyle name="Standaard 3" xfId="76" xr:uid="{00000000-0005-0000-0000-00007D000000}"/>
    <cellStyle name="Standaard 3 2" xfId="77" xr:uid="{00000000-0005-0000-0000-00007E000000}"/>
    <cellStyle name="Standaard 3 2 2" xfId="185" xr:uid="{34B8F7D6-1C7D-4F6D-A035-BF043FE234EC}"/>
    <cellStyle name="Standaard 3 3" xfId="184" xr:uid="{89FCDCCF-5BC8-4644-AB60-096C1CFEF6AF}"/>
    <cellStyle name="Standaard 4" xfId="78" xr:uid="{00000000-0005-0000-0000-00007F000000}"/>
    <cellStyle name="Standaard 4 2" xfId="79" xr:uid="{00000000-0005-0000-0000-000080000000}"/>
    <cellStyle name="Standaard 5" xfId="80" xr:uid="{00000000-0005-0000-0000-000081000000}"/>
    <cellStyle name="Standaard 5 2" xfId="186" xr:uid="{F9ED2D88-AB61-43AD-A258-98FAF3F0D501}"/>
    <cellStyle name="Standaard 6" xfId="81" xr:uid="{00000000-0005-0000-0000-000082000000}"/>
    <cellStyle name="Standaard 7" xfId="82" xr:uid="{00000000-0005-0000-0000-000083000000}"/>
    <cellStyle name="Standaard 7 2" xfId="187" xr:uid="{34298754-F919-4380-BB3E-7C11F382E486}"/>
    <cellStyle name="Standaard 8" xfId="83" xr:uid="{00000000-0005-0000-0000-000084000000}"/>
    <cellStyle name="Standaard 8 2" xfId="188" xr:uid="{A128EF02-6899-47C5-9EC5-BD3D0781CF8A}"/>
    <cellStyle name="Standaard 9" xfId="84" xr:uid="{00000000-0005-0000-0000-000085000000}"/>
    <cellStyle name="Standaard 9 2" xfId="189" xr:uid="{7BB0757A-1ED5-42E7-8FB4-8A148B6408B9}"/>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00FF00"/>
      <color rgb="FFDCE6F1"/>
      <color rgb="FF0070C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1</c:v>
                </c:pt>
                <c:pt idx="2">
                  <c:v>15</c:v>
                </c:pt>
                <c:pt idx="3">
                  <c:v>7</c:v>
                </c:pt>
                <c:pt idx="4">
                  <c:v>8</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1</c:v>
                </c:pt>
                <c:pt idx="2">
                  <c:v>15</c:v>
                </c:pt>
                <c:pt idx="3">
                  <c:v>7</c:v>
                </c:pt>
                <c:pt idx="4">
                  <c:v>8</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235</c:v>
                </c:pt>
                <c:pt idx="1">
                  <c:v>18</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1</c:v>
                </c:pt>
                <c:pt idx="2">
                  <c:v>15</c:v>
                </c:pt>
                <c:pt idx="3">
                  <c:v>7</c:v>
                </c:pt>
                <c:pt idx="4">
                  <c:v>8</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1</c:v>
                </c:pt>
                <c:pt idx="2">
                  <c:v>15</c:v>
                </c:pt>
                <c:pt idx="3">
                  <c:v>7</c:v>
                </c:pt>
                <c:pt idx="4">
                  <c:v>8</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235</c:v>
                </c:pt>
                <c:pt idx="1">
                  <c:v>18</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32</c:v>
                </c:pt>
                <c:pt idx="1">
                  <c:v>221</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8</c:v>
                </c:pt>
                <c:pt idx="2">
                  <c:v>15</c:v>
                </c:pt>
                <c:pt idx="3">
                  <c:v>9</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2087338</xdr:colOff>
      <xdr:row>0</xdr:row>
      <xdr:rowOff>105369</xdr:rowOff>
    </xdr:from>
    <xdr:to>
      <xdr:col>5</xdr:col>
      <xdr:colOff>952627</xdr:colOff>
      <xdr:row>0</xdr:row>
      <xdr:rowOff>536417</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5238" y="105369"/>
          <a:ext cx="1198914" cy="431048"/>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215255</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604529</xdr:colOff>
      <xdr:row>0</xdr:row>
      <xdr:rowOff>103464</xdr:rowOff>
    </xdr:from>
    <xdr:to>
      <xdr:col>8</xdr:col>
      <xdr:colOff>381411</xdr:colOff>
      <xdr:row>0</xdr:row>
      <xdr:rowOff>543086</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5467" y="103464"/>
          <a:ext cx="1229444" cy="439622"/>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013125"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259" headerRowDxfId="127" dataDxfId="126" totalsRowDxfId="124" tableBorderDxfId="125" totalsRowBorderDxfId="123">
  <autoFilter ref="B6:AM259" xr:uid="{00000000-0009-0000-0100-000005000000}"/>
  <sortState xmlns:xlrd2="http://schemas.microsoft.com/office/spreadsheetml/2017/richdata2" ref="B7:AM12">
    <sortCondition ref="B6:B12"/>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F4" sqref="F4"/>
    </sheetView>
  </sheetViews>
  <sheetFormatPr defaultColWidth="9" defaultRowHeight="11.25"/>
  <cols>
    <col min="1" max="1" width="2.625" style="113" customWidth="1"/>
    <col min="2" max="3" width="33.625" style="110" customWidth="1"/>
    <col min="4" max="4" width="3.625" style="110" customWidth="1"/>
    <col min="5" max="6" width="33.625" style="110" customWidth="1"/>
    <col min="7" max="7" width="2.625" style="113" customWidth="1"/>
    <col min="8" max="13" width="9" style="113"/>
    <col min="14" max="14" width="4.125" style="113" customWidth="1"/>
    <col min="15" max="16384" width="9" style="113"/>
  </cols>
  <sheetData>
    <row r="1" spans="1:8" ht="84.75" customHeight="1">
      <c r="A1" s="113" t="s">
        <v>214</v>
      </c>
      <c r="B1" s="169" t="s">
        <v>215</v>
      </c>
      <c r="C1" s="169"/>
      <c r="D1" s="169"/>
      <c r="E1" s="169"/>
      <c r="F1" s="169"/>
      <c r="G1" s="113" t="s">
        <v>214</v>
      </c>
    </row>
    <row r="2" spans="1:8" ht="12" thickBot="1">
      <c r="B2" s="113"/>
      <c r="C2" s="113"/>
      <c r="D2" s="113"/>
      <c r="E2" s="113"/>
      <c r="F2" s="113"/>
    </row>
    <row r="3" spans="1:8" ht="24.95" customHeight="1">
      <c r="B3" s="128" t="s">
        <v>11</v>
      </c>
      <c r="C3" s="115" t="s">
        <v>309</v>
      </c>
      <c r="D3" s="111"/>
      <c r="E3" s="131" t="s">
        <v>197</v>
      </c>
      <c r="F3" s="116">
        <v>44812</v>
      </c>
      <c r="H3" s="125"/>
    </row>
    <row r="4" spans="1:8" ht="24.95" customHeight="1">
      <c r="B4" s="129" t="s">
        <v>3</v>
      </c>
      <c r="C4" s="117" t="s">
        <v>307</v>
      </c>
      <c r="D4" s="111"/>
      <c r="E4" s="132" t="s">
        <v>198</v>
      </c>
      <c r="F4" s="118" t="s">
        <v>306</v>
      </c>
      <c r="H4" s="125"/>
    </row>
    <row r="5" spans="1:8" ht="24.95" customHeight="1" thickBot="1">
      <c r="B5" s="130" t="s">
        <v>12</v>
      </c>
      <c r="C5" s="119"/>
      <c r="D5" s="111"/>
      <c r="E5" s="133" t="s">
        <v>199</v>
      </c>
      <c r="F5" s="120" t="s">
        <v>308</v>
      </c>
      <c r="H5" s="125"/>
    </row>
    <row r="6" spans="1:8" ht="11.25" customHeight="1" thickBot="1">
      <c r="B6" s="114"/>
      <c r="C6" s="114"/>
      <c r="D6" s="127"/>
      <c r="E6" s="113"/>
      <c r="F6" s="113"/>
    </row>
    <row r="7" spans="1:8" ht="24.95" customHeight="1" thickBot="1">
      <c r="B7" s="114"/>
      <c r="C7" s="114"/>
      <c r="D7" s="127"/>
      <c r="E7" s="134" t="s">
        <v>200</v>
      </c>
      <c r="F7" s="121"/>
    </row>
    <row r="8" spans="1:8" ht="11.25" customHeight="1" thickBot="1">
      <c r="B8" s="126"/>
      <c r="C8" s="114"/>
      <c r="D8" s="113"/>
      <c r="E8" s="113"/>
      <c r="F8" s="113"/>
    </row>
    <row r="9" spans="1:8" ht="150" customHeight="1" thickBot="1">
      <c r="B9" s="135" t="s">
        <v>2</v>
      </c>
      <c r="C9" s="170"/>
      <c r="D9" s="171"/>
      <c r="E9" s="171"/>
      <c r="F9" s="172"/>
    </row>
    <row r="11" spans="1:8">
      <c r="B11" s="173" t="s">
        <v>253</v>
      </c>
      <c r="C11" s="173"/>
      <c r="D11" s="173"/>
      <c r="E11" s="173"/>
      <c r="F11" s="173"/>
    </row>
    <row r="12" spans="1:8" ht="11.25" customHeight="1">
      <c r="B12" s="122"/>
      <c r="F12" s="123"/>
    </row>
    <row r="22" spans="3:3">
      <c r="C22" s="12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F4" sqref="F4"/>
    </sheetView>
  </sheetViews>
  <sheetFormatPr defaultColWidth="9" defaultRowHeight="11.25"/>
  <cols>
    <col min="1" max="1" width="2.625" style="113" customWidth="1"/>
    <col min="2" max="2" width="15.625" style="110" customWidth="1"/>
    <col min="3" max="6" width="30.625" style="110" customWidth="1"/>
    <col min="7" max="7" width="2.625" style="113" customWidth="1"/>
    <col min="8" max="13" width="9" style="113"/>
    <col min="14" max="14" width="4.125" style="113" customWidth="1"/>
    <col min="15" max="16384" width="9" style="113"/>
  </cols>
  <sheetData>
    <row r="1" spans="1:7" ht="84.75" customHeight="1">
      <c r="A1" s="113" t="s">
        <v>214</v>
      </c>
      <c r="B1" s="169" t="s">
        <v>216</v>
      </c>
      <c r="C1" s="169"/>
      <c r="D1" s="169"/>
      <c r="E1" s="169"/>
      <c r="F1" s="169"/>
      <c r="G1" s="113" t="s">
        <v>214</v>
      </c>
    </row>
    <row r="2" spans="1:7">
      <c r="B2" s="113"/>
      <c r="C2" s="113"/>
      <c r="D2" s="113"/>
      <c r="E2" s="113"/>
      <c r="F2" s="113"/>
    </row>
    <row r="3" spans="1:7" ht="24.95" customHeight="1">
      <c r="B3" s="114" t="s">
        <v>7</v>
      </c>
      <c r="C3" s="86" t="s">
        <v>206</v>
      </c>
      <c r="D3" s="86" t="s">
        <v>10</v>
      </c>
      <c r="E3" s="86" t="s">
        <v>207</v>
      </c>
      <c r="F3" s="86" t="s">
        <v>208</v>
      </c>
    </row>
    <row r="4" spans="1:7" ht="99.95" customHeight="1">
      <c r="B4" s="57" t="s">
        <v>6</v>
      </c>
      <c r="C4" s="57">
        <v>45923</v>
      </c>
      <c r="D4" s="112" t="s">
        <v>303</v>
      </c>
      <c r="E4" s="112" t="s">
        <v>305</v>
      </c>
      <c r="F4" s="112" t="s">
        <v>397</v>
      </c>
    </row>
    <row r="5" spans="1:7" ht="99.95" customHeight="1">
      <c r="B5" s="57" t="s">
        <v>8</v>
      </c>
      <c r="C5" s="57"/>
      <c r="D5" s="112"/>
      <c r="E5" s="112"/>
      <c r="F5" s="112"/>
    </row>
    <row r="6" spans="1:7" ht="99.95" customHeight="1">
      <c r="B6" s="57" t="s">
        <v>9</v>
      </c>
      <c r="C6" s="57"/>
      <c r="D6" s="112"/>
      <c r="E6" s="112"/>
      <c r="F6" s="112"/>
    </row>
    <row r="7" spans="1:7" ht="99.95" customHeight="1">
      <c r="B7" s="57" t="s">
        <v>14</v>
      </c>
      <c r="C7" s="57"/>
      <c r="D7" s="112"/>
      <c r="E7" s="112"/>
      <c r="F7" s="112"/>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259"/>
  <sheetViews>
    <sheetView showGridLines="0" tabSelected="1" zoomScale="40" zoomScaleNormal="40" zoomScaleSheetLayoutView="80" workbookViewId="0">
      <pane ySplit="6" topLeftCell="A33" activePane="bottomLeft" state="frozen"/>
      <selection pane="bottomLeft" activeCell="U40" sqref="U40"/>
    </sheetView>
  </sheetViews>
  <sheetFormatPr defaultColWidth="9" defaultRowHeight="11.25"/>
  <cols>
    <col min="1" max="1" width="2.625" style="1" customWidth="1"/>
    <col min="2" max="2" width="6.5" style="73" customWidth="1"/>
    <col min="3" max="3" width="18.625" style="82" customWidth="1"/>
    <col min="4" max="4" width="16.25" style="83" customWidth="1"/>
    <col min="5" max="5" width="15.875" style="83" customWidth="1"/>
    <col min="6" max="6" width="16.875" style="71" customWidth="1"/>
    <col min="7" max="7" width="21.5" style="71" customWidth="1"/>
    <col min="8" max="8" width="19" style="71" customWidth="1"/>
    <col min="9" max="9" width="29.5" style="71" customWidth="1"/>
    <col min="10" max="10" width="18.375" style="71" customWidth="1"/>
    <col min="11" max="11" width="14.875" style="84" customWidth="1"/>
    <col min="12" max="12" width="4.625" style="104" hidden="1" customWidth="1"/>
    <col min="13" max="13" width="12.625" style="71" customWidth="1"/>
    <col min="14" max="14" width="4.625" style="86" hidden="1" customWidth="1"/>
    <col min="15" max="15" width="12.625" style="84" customWidth="1"/>
    <col min="16" max="16" width="4.625" style="104" hidden="1" customWidth="1"/>
    <col min="17" max="17" width="16.625" style="104" customWidth="1"/>
    <col min="18" max="18" width="4.625" style="104" customWidth="1"/>
    <col min="19" max="19" width="14.625" style="107" customWidth="1"/>
    <col min="20" max="20" width="9.25" style="72" customWidth="1"/>
    <col min="21" max="21" width="23.75" style="73" customWidth="1"/>
    <col min="22" max="22" width="16.625" style="73" customWidth="1"/>
    <col min="23" max="23" width="13.625" style="73" customWidth="1"/>
    <col min="24" max="24" width="19.75" style="109" customWidth="1"/>
    <col min="25" max="25" width="30" style="85" customWidth="1"/>
    <col min="26" max="26" width="13.25" style="85" customWidth="1"/>
    <col min="27" max="27" width="12.625" style="85" customWidth="1"/>
    <col min="28" max="28" width="4.625" style="109" customWidth="1"/>
    <col min="29" max="29" width="12.625" style="85" customWidth="1"/>
    <col min="30" max="30" width="4.625" style="109" customWidth="1"/>
    <col min="31" max="31" width="12.625" style="85" customWidth="1"/>
    <col min="32" max="32" width="4.625" style="109" customWidth="1"/>
    <col min="33" max="33" width="16.625" style="109" customWidth="1"/>
    <col min="34" max="34" width="4.625" style="109" customWidth="1"/>
    <col min="35" max="35" width="24.5" style="85" customWidth="1"/>
    <col min="36" max="36" width="13.625" style="85" customWidth="1"/>
    <col min="37" max="37" width="18.875" style="1" hidden="1" customWidth="1"/>
    <col min="38" max="38" width="15.875" style="1" hidden="1" customWidth="1"/>
    <col min="39" max="39" width="11.125" style="1" hidden="1" customWidth="1"/>
    <col min="40" max="16384" width="9" style="74"/>
  </cols>
  <sheetData>
    <row r="1" spans="2:39" s="1" customFormat="1" ht="84.75" customHeight="1" thickBot="1">
      <c r="B1" s="169" t="s">
        <v>217</v>
      </c>
      <c r="C1" s="195"/>
      <c r="D1" s="195"/>
      <c r="E1" s="195"/>
      <c r="F1" s="195"/>
      <c r="G1" s="195"/>
      <c r="H1" s="195"/>
      <c r="I1" s="86"/>
      <c r="J1" s="86"/>
      <c r="K1" s="87"/>
      <c r="L1" s="87"/>
      <c r="M1" s="87"/>
      <c r="N1" s="87"/>
      <c r="O1" s="87"/>
      <c r="P1" s="87"/>
      <c r="Q1" s="174"/>
      <c r="R1" s="87"/>
      <c r="S1" s="187"/>
      <c r="T1" s="88"/>
      <c r="U1" s="3"/>
      <c r="V1" s="3"/>
      <c r="W1" s="3"/>
      <c r="X1" s="89" t="s">
        <v>219</v>
      </c>
      <c r="Y1" s="90"/>
      <c r="Z1" s="90"/>
      <c r="AA1" s="90"/>
      <c r="AB1" s="90"/>
      <c r="AC1" s="90"/>
      <c r="AD1" s="90"/>
      <c r="AE1" s="90"/>
      <c r="AF1" s="90"/>
      <c r="AG1" s="90"/>
      <c r="AH1" s="90"/>
      <c r="AI1" s="90"/>
      <c r="AJ1" s="90"/>
    </row>
    <row r="2" spans="2:39" s="9" customFormat="1" ht="15.75" customHeight="1" thickBot="1">
      <c r="B2" s="87"/>
      <c r="C2" s="87"/>
      <c r="D2" s="87"/>
      <c r="E2" s="87"/>
      <c r="F2" s="87"/>
      <c r="G2" s="87"/>
      <c r="H2" s="87"/>
      <c r="I2" s="87"/>
      <c r="J2" s="87"/>
      <c r="K2" s="87"/>
      <c r="L2" s="87"/>
      <c r="M2" s="87"/>
      <c r="N2" s="87"/>
      <c r="O2" s="87"/>
      <c r="P2" s="87"/>
      <c r="Q2" s="175"/>
      <c r="R2" s="87"/>
      <c r="S2" s="175"/>
      <c r="T2" s="91"/>
      <c r="U2" s="87"/>
      <c r="V2" s="87"/>
      <c r="W2" s="92"/>
      <c r="X2" s="180" t="s">
        <v>105</v>
      </c>
      <c r="Y2" s="181"/>
      <c r="Z2" s="181"/>
      <c r="AA2" s="181"/>
      <c r="AB2" s="181"/>
      <c r="AC2" s="181"/>
      <c r="AD2" s="181"/>
      <c r="AE2" s="181"/>
      <c r="AF2" s="181"/>
      <c r="AG2" s="181"/>
      <c r="AH2" s="181"/>
      <c r="AI2" s="181"/>
      <c r="AJ2" s="182"/>
    </row>
    <row r="3" spans="2:39" s="1" customFormat="1" ht="15" customHeight="1">
      <c r="B3" s="199" t="s">
        <v>1</v>
      </c>
      <c r="C3" s="191" t="s">
        <v>15</v>
      </c>
      <c r="D3" s="191" t="s">
        <v>0</v>
      </c>
      <c r="E3" s="201" t="s">
        <v>249</v>
      </c>
      <c r="F3" s="201" t="s">
        <v>31</v>
      </c>
      <c r="G3" s="201" t="s">
        <v>20</v>
      </c>
      <c r="H3" s="201" t="s">
        <v>24</v>
      </c>
      <c r="I3" s="201" t="s">
        <v>5</v>
      </c>
      <c r="J3" s="201" t="s">
        <v>22</v>
      </c>
      <c r="K3" s="191" t="s">
        <v>52</v>
      </c>
      <c r="L3" s="191"/>
      <c r="M3" s="191"/>
      <c r="N3" s="191"/>
      <c r="O3" s="191"/>
      <c r="P3" s="191"/>
      <c r="Q3" s="191"/>
      <c r="R3" s="191"/>
      <c r="S3" s="202" t="s">
        <v>248</v>
      </c>
      <c r="T3" s="191" t="s">
        <v>4</v>
      </c>
      <c r="U3" s="191" t="s">
        <v>209</v>
      </c>
      <c r="V3" s="191" t="s">
        <v>221</v>
      </c>
      <c r="W3" s="176" t="s">
        <v>23</v>
      </c>
      <c r="X3" s="183" t="s">
        <v>18</v>
      </c>
      <c r="Y3" s="192"/>
      <c r="Z3" s="183" t="s">
        <v>19</v>
      </c>
      <c r="AA3" s="183" t="s">
        <v>52</v>
      </c>
      <c r="AB3" s="183"/>
      <c r="AC3" s="194"/>
      <c r="AD3" s="194"/>
      <c r="AE3" s="194"/>
      <c r="AF3" s="194"/>
      <c r="AG3" s="194"/>
      <c r="AH3" s="194"/>
      <c r="AI3" s="183" t="s">
        <v>13</v>
      </c>
      <c r="AJ3" s="185" t="s">
        <v>201</v>
      </c>
    </row>
    <row r="4" spans="2:39" s="27" customFormat="1" ht="39.950000000000003" customHeight="1">
      <c r="B4" s="200"/>
      <c r="C4" s="177"/>
      <c r="D4" s="177"/>
      <c r="E4" s="177"/>
      <c r="F4" s="177"/>
      <c r="G4" s="177"/>
      <c r="H4" s="177"/>
      <c r="I4" s="177"/>
      <c r="J4" s="177"/>
      <c r="K4" s="188" t="s">
        <v>162</v>
      </c>
      <c r="L4" s="189"/>
      <c r="M4" s="188" t="s">
        <v>250</v>
      </c>
      <c r="N4" s="189"/>
      <c r="O4" s="190" t="s">
        <v>251</v>
      </c>
      <c r="P4" s="189"/>
      <c r="Q4" s="188" t="s">
        <v>252</v>
      </c>
      <c r="R4" s="189"/>
      <c r="S4" s="203"/>
      <c r="T4" s="177"/>
      <c r="U4" s="177"/>
      <c r="V4" s="177"/>
      <c r="W4" s="177"/>
      <c r="X4" s="184"/>
      <c r="Y4" s="184"/>
      <c r="Z4" s="193"/>
      <c r="AA4" s="178" t="s">
        <v>162</v>
      </c>
      <c r="AB4" s="179"/>
      <c r="AC4" s="178" t="s">
        <v>250</v>
      </c>
      <c r="AD4" s="179"/>
      <c r="AE4" s="178" t="s">
        <v>251</v>
      </c>
      <c r="AF4" s="179"/>
      <c r="AG4" s="178" t="s">
        <v>252</v>
      </c>
      <c r="AH4" s="179"/>
      <c r="AI4" s="184"/>
      <c r="AJ4" s="186"/>
      <c r="AK4" s="93" t="s">
        <v>107</v>
      </c>
      <c r="AL4" s="94" t="s">
        <v>110</v>
      </c>
      <c r="AM4" s="94" t="s">
        <v>114</v>
      </c>
    </row>
    <row r="5" spans="2:39" s="99" customFormat="1" ht="15.75" customHeight="1">
      <c r="B5" s="95" t="s">
        <v>104</v>
      </c>
      <c r="C5" s="96" t="s">
        <v>26</v>
      </c>
      <c r="D5" s="96" t="s">
        <v>26</v>
      </c>
      <c r="E5" s="96" t="s">
        <v>26</v>
      </c>
      <c r="F5" s="96" t="s">
        <v>26</v>
      </c>
      <c r="G5" s="96" t="s">
        <v>26</v>
      </c>
      <c r="H5" s="96" t="s">
        <v>26</v>
      </c>
      <c r="I5" s="96" t="s">
        <v>26</v>
      </c>
      <c r="J5" s="96" t="s">
        <v>26</v>
      </c>
      <c r="K5" s="96" t="s">
        <v>26</v>
      </c>
      <c r="L5" s="96"/>
      <c r="M5" s="96" t="s">
        <v>26</v>
      </c>
      <c r="N5" s="96"/>
      <c r="O5" s="96" t="s">
        <v>26</v>
      </c>
      <c r="P5" s="96"/>
      <c r="Q5" s="196" t="s">
        <v>26</v>
      </c>
      <c r="R5" s="197"/>
      <c r="S5" s="96" t="s">
        <v>26</v>
      </c>
      <c r="T5" s="96" t="s">
        <v>26</v>
      </c>
      <c r="U5" s="96" t="s">
        <v>26</v>
      </c>
      <c r="V5" s="96" t="s">
        <v>26</v>
      </c>
      <c r="W5" s="96" t="s">
        <v>26</v>
      </c>
      <c r="X5" s="198" t="s">
        <v>26</v>
      </c>
      <c r="Y5" s="198"/>
      <c r="Z5" s="97" t="s">
        <v>26</v>
      </c>
      <c r="AA5" s="97" t="s">
        <v>26</v>
      </c>
      <c r="AB5" s="97"/>
      <c r="AC5" s="97" t="s">
        <v>26</v>
      </c>
      <c r="AD5" s="97"/>
      <c r="AE5" s="97" t="s">
        <v>26</v>
      </c>
      <c r="AF5" s="97"/>
      <c r="AG5" s="196" t="s">
        <v>26</v>
      </c>
      <c r="AH5" s="197"/>
      <c r="AI5" s="97" t="s">
        <v>26</v>
      </c>
      <c r="AJ5" s="98" t="s">
        <v>26</v>
      </c>
    </row>
    <row r="6" spans="2:39" s="102" customFormat="1" ht="11.25" customHeight="1">
      <c r="B6" s="100" t="s">
        <v>1</v>
      </c>
      <c r="C6" s="100" t="s">
        <v>15</v>
      </c>
      <c r="D6" s="100" t="s">
        <v>0</v>
      </c>
      <c r="E6" s="100" t="s">
        <v>53</v>
      </c>
      <c r="F6" s="100" t="s">
        <v>34</v>
      </c>
      <c r="G6" s="100" t="s">
        <v>20</v>
      </c>
      <c r="H6" s="100" t="s">
        <v>54</v>
      </c>
      <c r="I6" s="100" t="s">
        <v>5</v>
      </c>
      <c r="J6" s="100" t="s">
        <v>22</v>
      </c>
      <c r="K6" s="100" t="s">
        <v>55</v>
      </c>
      <c r="L6" s="100" t="s">
        <v>92</v>
      </c>
      <c r="M6" s="100" t="s">
        <v>56</v>
      </c>
      <c r="N6" s="100" t="s">
        <v>93</v>
      </c>
      <c r="O6" s="100" t="s">
        <v>57</v>
      </c>
      <c r="P6" s="100" t="s">
        <v>94</v>
      </c>
      <c r="Q6" s="100" t="s">
        <v>204</v>
      </c>
      <c r="R6" s="100" t="s">
        <v>203</v>
      </c>
      <c r="S6" s="100" t="s">
        <v>30</v>
      </c>
      <c r="T6" s="100" t="s">
        <v>4</v>
      </c>
      <c r="U6" s="100" t="s">
        <v>35</v>
      </c>
      <c r="V6" s="100" t="s">
        <v>220</v>
      </c>
      <c r="W6" s="100" t="s">
        <v>58</v>
      </c>
      <c r="X6" s="100" t="s">
        <v>59</v>
      </c>
      <c r="Y6" s="100" t="s">
        <v>60</v>
      </c>
      <c r="Z6" s="100" t="s">
        <v>19</v>
      </c>
      <c r="AA6" s="100" t="s">
        <v>61</v>
      </c>
      <c r="AB6" s="100" t="s">
        <v>101</v>
      </c>
      <c r="AC6" s="100" t="s">
        <v>62</v>
      </c>
      <c r="AD6" s="100" t="s">
        <v>102</v>
      </c>
      <c r="AE6" s="100" t="s">
        <v>63</v>
      </c>
      <c r="AF6" s="100" t="s">
        <v>103</v>
      </c>
      <c r="AG6" s="100" t="s">
        <v>205</v>
      </c>
      <c r="AH6" s="100" t="s">
        <v>202</v>
      </c>
      <c r="AI6" s="100" t="s">
        <v>13</v>
      </c>
      <c r="AJ6" s="100" t="s">
        <v>21</v>
      </c>
      <c r="AK6" s="101" t="s">
        <v>109</v>
      </c>
      <c r="AL6" s="101" t="s">
        <v>111</v>
      </c>
      <c r="AM6" s="101" t="s">
        <v>115</v>
      </c>
    </row>
    <row r="7" spans="2:39" ht="126" customHeight="1">
      <c r="B7" s="136">
        <v>1</v>
      </c>
      <c r="C7" s="75" t="s">
        <v>396</v>
      </c>
      <c r="D7" s="137" t="s">
        <v>130</v>
      </c>
      <c r="E7" s="137"/>
      <c r="F7" s="137" t="s">
        <v>254</v>
      </c>
      <c r="G7" s="149" t="s">
        <v>255</v>
      </c>
      <c r="H7" s="149" t="s">
        <v>256</v>
      </c>
      <c r="I7" s="155" t="s">
        <v>257</v>
      </c>
      <c r="J7" s="151" t="s">
        <v>258</v>
      </c>
      <c r="K7" s="76" t="s">
        <v>66</v>
      </c>
      <c r="L7" s="103">
        <f>IF(Tabel_RIE[[#This Row],[E1]]&gt;0,VLOOKUP(Tabel_RIE[[#This Row],[E1]],Tabel_FK_E[],2,FALSE),"")</f>
        <v>7</v>
      </c>
      <c r="M7" s="76" t="s">
        <v>99</v>
      </c>
      <c r="N7" s="105">
        <f>IF(Tabel_RIE[[#This Row],[B1]]&gt;0,VLOOKUP(Tabel_RIE[[#This Row],[B1]],Tabel_FK_B[],2,FALSE),"")</f>
        <v>6</v>
      </c>
      <c r="O7" s="76" t="s">
        <v>188</v>
      </c>
      <c r="P7" s="105">
        <f>IF(Tabel_RIE[[#This Row],[W1]]&gt;0,VLOOKUP(Tabel_RIE[[#This Row],[W1]],Tabel_FK_W[],2,FALSE),"")</f>
        <v>3</v>
      </c>
      <c r="Q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7" s="105">
        <f>IF(OR(Tabel_RIE[[#This Row],[E12]]="",Tabel_RIE[[#This Row],[B12]]="",Tabel_RIE[[#This Row],[W12]]=""),"",Tabel_RIE[[#This Row],[E12]]*Tabel_RIE[[#This Row],[B12]]*Tabel_RIE[[#This Row],[W12]])</f>
        <v>126</v>
      </c>
      <c r="S7" s="86" t="str">
        <f>IF(AND(Tabel_RIE[[#This Row],[E12]]="",Tabel_RIE[[#This Row],[R12]]=""),"",IF(AND(OR(Tabel_RIE[[#This Row],[E12]]="",Tabel_RIE[[#This Row],[E12]]&lt;15),OR(Tabel_RIE[[#This Row],[R12]]="",Tabel_RIE[[#This Row],[R12]]&lt;70)),"n.v.t.",IF(OR(Tabel_RIE[[#This Row],[E12]]&gt;=15,Tabel_RIE[[#This Row],[R12]]&gt;=70),"√","fout")))</f>
        <v>√</v>
      </c>
      <c r="T7" s="77" t="s">
        <v>301</v>
      </c>
      <c r="U7" s="75"/>
      <c r="V7" s="75"/>
      <c r="W7" s="78"/>
      <c r="X7" s="108" t="str">
        <f t="shared" ref="X7:X13" si="0">$X$1</f>
        <v>Bronaanpak:
Collectieve maatregelen:
Individuele maatregelen:
PBM's:</v>
      </c>
      <c r="Y7" s="75"/>
      <c r="Z7" s="75"/>
      <c r="AA7" s="76"/>
      <c r="AB7" s="103" t="str">
        <f>IF(Tabel_RIE[[#This Row],[E2]]&gt;0,VLOOKUP(Tabel_RIE[[#This Row],[E2]],Tabel_FK_E[],2,FALSE),"")</f>
        <v/>
      </c>
      <c r="AC7" s="76"/>
      <c r="AD7" s="105" t="str">
        <f>IF(Tabel_RIE[[#This Row],[B2]]&gt;0,VLOOKUP(Tabel_RIE[[#This Row],[B2]],Tabel_FK_B[],2,FALSE),"")</f>
        <v/>
      </c>
      <c r="AE7" s="76"/>
      <c r="AF7" s="105" t="str">
        <f>IF(Tabel_RIE[[#This Row],[W2]]&gt;0,VLOOKUP(Tabel_RIE[[#This Row],[W2]],Tabel_FK_W[],2,FALSE),"")</f>
        <v/>
      </c>
      <c r="AG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 s="105" t="str">
        <f>IF(OR(Tabel_RIE[[#This Row],[E3]]="",Tabel_RIE[[#This Row],[B3]]="",Tabel_RIE[[#This Row],[W3]]=""),"",Tabel_RIE[[#This Row],[E3]]*Tabel_RIE[[#This Row],[B3]]*Tabel_RIE[[#This Row],[W3]])</f>
        <v/>
      </c>
      <c r="AI7" s="75"/>
      <c r="AJ7" s="79"/>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126</v>
      </c>
    </row>
    <row r="8" spans="2:39" ht="168" customHeight="1">
      <c r="B8" s="136">
        <v>2</v>
      </c>
      <c r="C8" s="75" t="s">
        <v>396</v>
      </c>
      <c r="D8" s="137" t="s">
        <v>130</v>
      </c>
      <c r="E8" s="137"/>
      <c r="F8" s="137" t="s">
        <v>254</v>
      </c>
      <c r="G8" s="149" t="s">
        <v>259</v>
      </c>
      <c r="H8" s="149" t="s">
        <v>260</v>
      </c>
      <c r="I8" s="151" t="s">
        <v>261</v>
      </c>
      <c r="J8" s="151" t="s">
        <v>262</v>
      </c>
      <c r="K8" s="76" t="s">
        <v>66</v>
      </c>
      <c r="L8" s="103">
        <f>IF(Tabel_RIE[[#This Row],[E1]]&gt;0,VLOOKUP(Tabel_RIE[[#This Row],[E1]],Tabel_FK_E[],2,FALSE),"")</f>
        <v>7</v>
      </c>
      <c r="M8" s="76" t="s">
        <v>99</v>
      </c>
      <c r="N8" s="105">
        <f>IF(Tabel_RIE[[#This Row],[B1]]&gt;0,VLOOKUP(Tabel_RIE[[#This Row],[B1]],Tabel_FK_B[],2,FALSE),"")</f>
        <v>6</v>
      </c>
      <c r="O8" s="76" t="s">
        <v>188</v>
      </c>
      <c r="P8" s="105">
        <f>IF(Tabel_RIE[[#This Row],[W1]]&gt;0,VLOOKUP(Tabel_RIE[[#This Row],[W1]],Tabel_FK_W[],2,FALSE),"")</f>
        <v>3</v>
      </c>
      <c r="Q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105">
        <f>IF(OR(Tabel_RIE[[#This Row],[E12]]="",Tabel_RIE[[#This Row],[B12]]="",Tabel_RIE[[#This Row],[W12]]=""),"",Tabel_RIE[[#This Row],[E12]]*Tabel_RIE[[#This Row],[B12]]*Tabel_RIE[[#This Row],[W12]])</f>
        <v>126</v>
      </c>
      <c r="S8" s="86" t="str">
        <f>IF(AND(Tabel_RIE[[#This Row],[E12]]="",Tabel_RIE[[#This Row],[R12]]=""),"",IF(AND(OR(Tabel_RIE[[#This Row],[E12]]="",Tabel_RIE[[#This Row],[E12]]&lt;15),OR(Tabel_RIE[[#This Row],[R12]]="",Tabel_RIE[[#This Row],[R12]]&lt;70)),"n.v.t.",IF(OR(Tabel_RIE[[#This Row],[E12]]&gt;=15,Tabel_RIE[[#This Row],[R12]]&gt;=70),"√","fout")))</f>
        <v>√</v>
      </c>
      <c r="T8" s="77" t="s">
        <v>302</v>
      </c>
      <c r="U8" s="162" t="s">
        <v>356</v>
      </c>
      <c r="V8" s="75"/>
      <c r="W8" s="78"/>
      <c r="X8" s="108" t="str">
        <f t="shared" si="0"/>
        <v>Bronaanpak:
Collectieve maatregelen:
Individuele maatregelen:
PBM's:</v>
      </c>
      <c r="Y8" s="75"/>
      <c r="Z8" s="75"/>
      <c r="AA8" s="76"/>
      <c r="AB8" s="103" t="str">
        <f>IF(Tabel_RIE[[#This Row],[E2]]&gt;0,VLOOKUP(Tabel_RIE[[#This Row],[E2]],Tabel_FK_E[],2,FALSE),"")</f>
        <v/>
      </c>
      <c r="AC8" s="76"/>
      <c r="AD8" s="105" t="str">
        <f>IF(Tabel_RIE[[#This Row],[B2]]&gt;0,VLOOKUP(Tabel_RIE[[#This Row],[B2]],Tabel_FK_B[],2,FALSE),"")</f>
        <v/>
      </c>
      <c r="AE8" s="76"/>
      <c r="AF8" s="105" t="str">
        <f>IF(Tabel_RIE[[#This Row],[W2]]&gt;0,VLOOKUP(Tabel_RIE[[#This Row],[W2]],Tabel_FK_W[],2,FALSE),"")</f>
        <v/>
      </c>
      <c r="AG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105" t="str">
        <f>IF(OR(Tabel_RIE[[#This Row],[E3]]="",Tabel_RIE[[#This Row],[B3]]="",Tabel_RIE[[#This Row],[W3]]=""),"",Tabel_RIE[[#This Row],[E3]]*Tabel_RIE[[#This Row],[B3]]*Tabel_RIE[[#This Row],[W3]])</f>
        <v/>
      </c>
      <c r="AI8" s="75"/>
      <c r="AJ8" s="79"/>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126</v>
      </c>
    </row>
    <row r="9" spans="2:39" ht="73.150000000000006" customHeight="1">
      <c r="B9" s="136">
        <v>3</v>
      </c>
      <c r="C9" s="75" t="s">
        <v>396</v>
      </c>
      <c r="D9" s="137" t="s">
        <v>130</v>
      </c>
      <c r="E9" s="137"/>
      <c r="F9" s="137" t="s">
        <v>254</v>
      </c>
      <c r="G9" s="137" t="s">
        <v>263</v>
      </c>
      <c r="H9" s="137" t="s">
        <v>264</v>
      </c>
      <c r="I9" s="137" t="s">
        <v>265</v>
      </c>
      <c r="J9" s="137" t="s">
        <v>266</v>
      </c>
      <c r="K9" s="76" t="s">
        <v>66</v>
      </c>
      <c r="L9" s="103">
        <f>IF(Tabel_RIE[[#This Row],[E1]]&gt;0,VLOOKUP(Tabel_RIE[[#This Row],[E1]],Tabel_FK_E[],2,FALSE),"")</f>
        <v>7</v>
      </c>
      <c r="M9" s="76" t="s">
        <v>99</v>
      </c>
      <c r="N9" s="105">
        <f>IF(Tabel_RIE[[#This Row],[B1]]&gt;0,VLOOKUP(Tabel_RIE[[#This Row],[B1]],Tabel_FK_B[],2,FALSE),"")</f>
        <v>6</v>
      </c>
      <c r="O9" s="76" t="s">
        <v>188</v>
      </c>
      <c r="P9" s="105">
        <f>IF(Tabel_RIE[[#This Row],[W1]]&gt;0,VLOOKUP(Tabel_RIE[[#This Row],[W1]],Tabel_FK_W[],2,FALSE),"")</f>
        <v>3</v>
      </c>
      <c r="Q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9" s="105">
        <f>IF(OR(Tabel_RIE[[#This Row],[E12]]="",Tabel_RIE[[#This Row],[B12]]="",Tabel_RIE[[#This Row],[W12]]=""),"",Tabel_RIE[[#This Row],[E12]]*Tabel_RIE[[#This Row],[B12]]*Tabel_RIE[[#This Row],[W12]])</f>
        <v>126</v>
      </c>
      <c r="S9" s="86" t="str">
        <f>IF(AND(Tabel_RIE[[#This Row],[E12]]="",Tabel_RIE[[#This Row],[R12]]=""),"",IF(AND(OR(Tabel_RIE[[#This Row],[E12]]="",Tabel_RIE[[#This Row],[E12]]&lt;15),OR(Tabel_RIE[[#This Row],[R12]]="",Tabel_RIE[[#This Row],[R12]]&lt;70)),"n.v.t.",IF(OR(Tabel_RIE[[#This Row],[E12]]&gt;=15,Tabel_RIE[[#This Row],[R12]]&gt;=70),"√","fout")))</f>
        <v>√</v>
      </c>
      <c r="T9" s="77" t="s">
        <v>302</v>
      </c>
      <c r="U9" s="162" t="s">
        <v>356</v>
      </c>
      <c r="V9" s="75"/>
      <c r="W9" s="78"/>
      <c r="X9" s="108" t="str">
        <f t="shared" si="0"/>
        <v>Bronaanpak:
Collectieve maatregelen:
Individuele maatregelen:
PBM's:</v>
      </c>
      <c r="Y9" s="75"/>
      <c r="Z9" s="75"/>
      <c r="AA9" s="76"/>
      <c r="AB9" s="103" t="str">
        <f>IF(Tabel_RIE[[#This Row],[E2]]&gt;0,VLOOKUP(Tabel_RIE[[#This Row],[E2]],Tabel_FK_E[],2,FALSE),"")</f>
        <v/>
      </c>
      <c r="AC9" s="76"/>
      <c r="AD9" s="105" t="str">
        <f>IF(Tabel_RIE[[#This Row],[B2]]&gt;0,VLOOKUP(Tabel_RIE[[#This Row],[B2]],Tabel_FK_B[],2,FALSE),"")</f>
        <v/>
      </c>
      <c r="AE9" s="76"/>
      <c r="AF9" s="105" t="str">
        <f>IF(Tabel_RIE[[#This Row],[W2]]&gt;0,VLOOKUP(Tabel_RIE[[#This Row],[W2]],Tabel_FK_W[],2,FALSE),"")</f>
        <v/>
      </c>
      <c r="AG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105" t="str">
        <f>IF(OR(Tabel_RIE[[#This Row],[E3]]="",Tabel_RIE[[#This Row],[B3]]="",Tabel_RIE[[#This Row],[W3]]=""),"",Tabel_RIE[[#This Row],[E3]]*Tabel_RIE[[#This Row],[B3]]*Tabel_RIE[[#This Row],[W3]])</f>
        <v/>
      </c>
      <c r="AI9" s="75"/>
      <c r="AJ9" s="79"/>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126</v>
      </c>
    </row>
    <row r="10" spans="2:39" ht="73.150000000000006" customHeight="1">
      <c r="B10" s="136">
        <v>4</v>
      </c>
      <c r="C10" s="75" t="s">
        <v>396</v>
      </c>
      <c r="D10" s="137" t="s">
        <v>130</v>
      </c>
      <c r="E10" s="137"/>
      <c r="F10" s="75" t="s">
        <v>254</v>
      </c>
      <c r="G10" s="75" t="s">
        <v>364</v>
      </c>
      <c r="H10" s="157" t="s">
        <v>365</v>
      </c>
      <c r="I10" s="157" t="s">
        <v>366</v>
      </c>
      <c r="J10" s="157" t="s">
        <v>367</v>
      </c>
      <c r="K10" s="138" t="s">
        <v>65</v>
      </c>
      <c r="L10" s="139">
        <f>IF(Tabel_RIE[[#This Row],[E1]]&gt;0,VLOOKUP(Tabel_RIE[[#This Row],[E1]],Tabel_FK_E[],2,FALSE),"")</f>
        <v>3</v>
      </c>
      <c r="M10" s="138" t="s">
        <v>99</v>
      </c>
      <c r="N10" s="140">
        <f>IF(Tabel_RIE[[#This Row],[B1]]&gt;0,VLOOKUP(Tabel_RIE[[#This Row],[B1]],Tabel_FK_B[],2,FALSE),"")</f>
        <v>6</v>
      </c>
      <c r="O10" s="138" t="s">
        <v>188</v>
      </c>
      <c r="P10" s="140">
        <f>IF(Tabel_RIE[[#This Row],[W1]]&gt;0,VLOOKUP(Tabel_RIE[[#This Row],[W1]],Tabel_FK_W[],2,FALSE),"")</f>
        <v>3</v>
      </c>
      <c r="Q1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0" s="140">
        <f>IF(OR(Tabel_RIE[[#This Row],[E12]]="",Tabel_RIE[[#This Row],[B12]]="",Tabel_RIE[[#This Row],[W12]]=""),"",Tabel_RIE[[#This Row],[E12]]*Tabel_RIE[[#This Row],[B12]]*Tabel_RIE[[#This Row],[W12]])</f>
        <v>54</v>
      </c>
      <c r="S10" s="142" t="str">
        <f>IF(AND(Tabel_RIE[[#This Row],[E12]]="",Tabel_RIE[[#This Row],[R12]]=""),"",IF(AND(OR(Tabel_RIE[[#This Row],[E12]]="",Tabel_RIE[[#This Row],[E12]]&lt;15),OR(Tabel_RIE[[#This Row],[R12]]="",Tabel_RIE[[#This Row],[R12]]&lt;70)),"n.v.t.",IF(OR(Tabel_RIE[[#This Row],[E12]]&gt;=15,Tabel_RIE[[#This Row],[R12]]&gt;=70),"√","fout")))</f>
        <v>n.v.t.</v>
      </c>
      <c r="T10" s="77" t="s">
        <v>302</v>
      </c>
      <c r="U10" s="162" t="s">
        <v>356</v>
      </c>
      <c r="V10" s="144"/>
      <c r="W10" s="158"/>
      <c r="X10" s="146" t="str">
        <f>$X$1</f>
        <v>Bronaanpak:
Collectieve maatregelen:
Individuele maatregelen:
PBM's:</v>
      </c>
      <c r="Y10" s="137"/>
      <c r="Z10" s="147"/>
      <c r="AA10" s="143"/>
      <c r="AB10" s="140" t="str">
        <f>IF(Tabel_RIE[[#This Row],[E2]]&gt;0,VLOOKUP(Tabel_RIE[[#This Row],[E2]],Tabel_FK_E[],2,FALSE),"")</f>
        <v/>
      </c>
      <c r="AC10" s="143"/>
      <c r="AD10" s="140" t="str">
        <f>IF(Tabel_RIE[[#This Row],[B2]]&gt;0,VLOOKUP(Tabel_RIE[[#This Row],[B2]],Tabel_FK_B[],2,FALSE),"")</f>
        <v/>
      </c>
      <c r="AE10" s="143"/>
      <c r="AF10" s="140" t="str">
        <f>IF(Tabel_RIE[[#This Row],[W2]]&gt;0,VLOOKUP(Tabel_RIE[[#This Row],[W2]],Tabel_FK_W[],2,FALSE),"")</f>
        <v/>
      </c>
      <c r="AG10"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40"/>
      <c r="AI10" s="137"/>
      <c r="AJ10" s="145"/>
      <c r="AK10"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48" t="str">
        <f>IF(AND(Tabel_RIE[[#This Row],[R12]]&gt;=70,Tabel_RIE[[#This Row],[R22]]&lt;70),"Ja","Nee")</f>
        <v>Nee</v>
      </c>
      <c r="AM10" s="148">
        <f>IF(Tabel_RIE[[#This Row],[R22]]&lt;&gt;"",Tabel_RIE[[#This Row],[R22]],Tabel_RIE[[#This Row],[R12]])</f>
        <v>54</v>
      </c>
    </row>
    <row r="11" spans="2:39" ht="73.150000000000006" customHeight="1">
      <c r="B11" s="136">
        <v>5</v>
      </c>
      <c r="C11" s="75" t="s">
        <v>396</v>
      </c>
      <c r="D11" s="137" t="s">
        <v>130</v>
      </c>
      <c r="E11" s="137"/>
      <c r="F11" s="75" t="s">
        <v>254</v>
      </c>
      <c r="G11" s="75" t="s">
        <v>319</v>
      </c>
      <c r="H11" s="75" t="s">
        <v>320</v>
      </c>
      <c r="I11" s="75" t="s">
        <v>321</v>
      </c>
      <c r="J11" s="153" t="s">
        <v>391</v>
      </c>
      <c r="K11" s="138" t="s">
        <v>66</v>
      </c>
      <c r="L11" s="139">
        <f>IF(Tabel_RIE[[#This Row],[E1]]&gt;0,VLOOKUP(Tabel_RIE[[#This Row],[E1]],Tabel_FK_E[],2,FALSE),"")</f>
        <v>7</v>
      </c>
      <c r="M11" s="138" t="s">
        <v>98</v>
      </c>
      <c r="N11" s="140">
        <f>IF(Tabel_RIE[[#This Row],[B1]]&gt;0,VLOOKUP(Tabel_RIE[[#This Row],[B1]],Tabel_FK_B[],2,FALSE),"")</f>
        <v>3</v>
      </c>
      <c r="O11" s="138" t="s">
        <v>188</v>
      </c>
      <c r="P11" s="140">
        <f>IF(Tabel_RIE[[#This Row],[W1]]&gt;0,VLOOKUP(Tabel_RIE[[#This Row],[W1]],Tabel_FK_W[],2,FALSE),"")</f>
        <v>3</v>
      </c>
      <c r="Q1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40">
        <f>IF(OR(Tabel_RIE[[#This Row],[E12]]="",Tabel_RIE[[#This Row],[B12]]="",Tabel_RIE[[#This Row],[W12]]=""),"",Tabel_RIE[[#This Row],[E12]]*Tabel_RIE[[#This Row],[B12]]*Tabel_RIE[[#This Row],[W12]])</f>
        <v>63</v>
      </c>
      <c r="S11" s="142" t="str">
        <f>IF(AND(Tabel_RIE[[#This Row],[E12]]="",Tabel_RIE[[#This Row],[R12]]=""),"",IF(AND(OR(Tabel_RIE[[#This Row],[E12]]="",Tabel_RIE[[#This Row],[E12]]&lt;15),OR(Tabel_RIE[[#This Row],[R12]]="",Tabel_RIE[[#This Row],[R12]]&lt;70)),"n.v.t.",IF(OR(Tabel_RIE[[#This Row],[E12]]&gt;=15,Tabel_RIE[[#This Row],[R12]]&gt;=70),"√","fout")))</f>
        <v>n.v.t.</v>
      </c>
      <c r="T11" s="77" t="s">
        <v>302</v>
      </c>
      <c r="U11" s="162" t="s">
        <v>356</v>
      </c>
      <c r="V11" s="144"/>
      <c r="W11" s="158"/>
      <c r="X11" s="146" t="str">
        <f t="shared" si="0"/>
        <v>Bronaanpak:
Collectieve maatregelen:
Individuele maatregelen:
PBM's:</v>
      </c>
      <c r="Y11" s="137"/>
      <c r="Z11" s="147"/>
      <c r="AA11" s="143"/>
      <c r="AB11" s="140" t="str">
        <f>IF(Tabel_RIE[[#This Row],[E2]]&gt;0,VLOOKUP(Tabel_RIE[[#This Row],[E2]],Tabel_FK_E[],2,FALSE),"")</f>
        <v/>
      </c>
      <c r="AC11" s="143"/>
      <c r="AD11" s="140" t="str">
        <f>IF(Tabel_RIE[[#This Row],[B2]]&gt;0,VLOOKUP(Tabel_RIE[[#This Row],[B2]],Tabel_FK_B[],2,FALSE),"")</f>
        <v/>
      </c>
      <c r="AE11" s="143"/>
      <c r="AF11" s="140" t="str">
        <f>IF(Tabel_RIE[[#This Row],[W2]]&gt;0,VLOOKUP(Tabel_RIE[[#This Row],[W2]],Tabel_FK_W[],2,FALSE),"")</f>
        <v/>
      </c>
      <c r="AG11"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140"/>
      <c r="AI11" s="137"/>
      <c r="AJ11" s="145"/>
      <c r="AK11"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48" t="str">
        <f>IF(AND(Tabel_RIE[[#This Row],[R12]]&gt;=70,Tabel_RIE[[#This Row],[R22]]&lt;70),"Ja","Nee")</f>
        <v>Nee</v>
      </c>
      <c r="AM11" s="148">
        <f>IF(Tabel_RIE[[#This Row],[R22]]&lt;&gt;"",Tabel_RIE[[#This Row],[R22]],Tabel_RIE[[#This Row],[R12]])</f>
        <v>63</v>
      </c>
    </row>
    <row r="12" spans="2:39" ht="112.5">
      <c r="B12" s="136">
        <v>6</v>
      </c>
      <c r="C12" s="75" t="s">
        <v>396</v>
      </c>
      <c r="D12" s="137" t="s">
        <v>130</v>
      </c>
      <c r="E12" s="137"/>
      <c r="F12" s="137" t="s">
        <v>267</v>
      </c>
      <c r="G12" s="137" t="s">
        <v>268</v>
      </c>
      <c r="H12" s="149" t="s">
        <v>269</v>
      </c>
      <c r="I12" s="151" t="s">
        <v>270</v>
      </c>
      <c r="J12" s="152" t="s">
        <v>271</v>
      </c>
      <c r="K12" s="76" t="s">
        <v>67</v>
      </c>
      <c r="L12" s="103">
        <f>IF(Tabel_RIE[[#This Row],[E1]]&gt;0,VLOOKUP(Tabel_RIE[[#This Row],[E1]],Tabel_FK_E[],2,FALSE),"")</f>
        <v>15</v>
      </c>
      <c r="M12" s="76" t="s">
        <v>99</v>
      </c>
      <c r="N12" s="105">
        <f>IF(Tabel_RIE[[#This Row],[B1]]&gt;0,VLOOKUP(Tabel_RIE[[#This Row],[B1]],Tabel_FK_B[],2,FALSE),"")</f>
        <v>6</v>
      </c>
      <c r="O12" s="76" t="s">
        <v>187</v>
      </c>
      <c r="P12" s="105">
        <f>IF(Tabel_RIE[[#This Row],[W1]]&gt;0,VLOOKUP(Tabel_RIE[[#This Row],[W1]],Tabel_FK_W[],2,FALSE),"")</f>
        <v>6</v>
      </c>
      <c r="Q1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2" s="105">
        <f>IF(OR(Tabel_RIE[[#This Row],[E12]]="",Tabel_RIE[[#This Row],[B12]]="",Tabel_RIE[[#This Row],[W12]]=""),"",Tabel_RIE[[#This Row],[E12]]*Tabel_RIE[[#This Row],[B12]]*Tabel_RIE[[#This Row],[W12]])</f>
        <v>540</v>
      </c>
      <c r="S12" s="86" t="str">
        <f>IF(AND(Tabel_RIE[[#This Row],[E12]]="",Tabel_RIE[[#This Row],[R12]]=""),"",IF(AND(OR(Tabel_RIE[[#This Row],[E12]]="",Tabel_RIE[[#This Row],[E12]]&lt;15),OR(Tabel_RIE[[#This Row],[R12]]="",Tabel_RIE[[#This Row],[R12]]&lt;70)),"n.v.t.",IF(OR(Tabel_RIE[[#This Row],[E12]]&gt;=15,Tabel_RIE[[#This Row],[R12]]&gt;=70),"√","fout")))</f>
        <v>√</v>
      </c>
      <c r="T12" s="77" t="s">
        <v>302</v>
      </c>
      <c r="U12" s="162" t="s">
        <v>356</v>
      </c>
      <c r="V12" s="75"/>
      <c r="W12" s="79"/>
      <c r="X12" s="108" t="str">
        <f t="shared" si="0"/>
        <v>Bronaanpak:
Collectieve maatregelen:
Individuele maatregelen:
PBM's:</v>
      </c>
      <c r="Y12" s="75"/>
      <c r="Z12" s="81"/>
      <c r="AA12" s="77"/>
      <c r="AB12" s="105" t="str">
        <f>IF(Tabel_RIE[[#This Row],[E2]]&gt;0,VLOOKUP(Tabel_RIE[[#This Row],[E2]],Tabel_FK_E[],2,FALSE),"")</f>
        <v/>
      </c>
      <c r="AC12" s="77"/>
      <c r="AD12" s="105" t="str">
        <f>IF(Tabel_RIE[[#This Row],[B2]]&gt;0,VLOOKUP(Tabel_RIE[[#This Row],[B2]],Tabel_FK_B[],2,FALSE),"")</f>
        <v/>
      </c>
      <c r="AE12" s="77"/>
      <c r="AF12" s="105" t="str">
        <f>IF(Tabel_RIE[[#This Row],[W2]]&gt;0,VLOOKUP(Tabel_RIE[[#This Row],[W2]],Tabel_FK_W[],2,FALSE),"")</f>
        <v/>
      </c>
      <c r="AG1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105"/>
      <c r="AI12" s="75"/>
      <c r="AJ12" s="79"/>
      <c r="AK12"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9" t="str">
        <f>IF(AND(Tabel_RIE[[#This Row],[R12]]&gt;=70,Tabel_RIE[[#This Row],[R22]]&lt;70),"Ja","Nee")</f>
        <v>Ja</v>
      </c>
      <c r="AM12" s="9">
        <f>IF(Tabel_RIE[[#This Row],[R22]]&lt;&gt;"",Tabel_RIE[[#This Row],[R22]],Tabel_RIE[[#This Row],[R12]])</f>
        <v>540</v>
      </c>
    </row>
    <row r="13" spans="2:39" ht="91.5" customHeight="1">
      <c r="B13" s="136">
        <v>7</v>
      </c>
      <c r="C13" s="75" t="s">
        <v>396</v>
      </c>
      <c r="D13" s="137" t="s">
        <v>130</v>
      </c>
      <c r="E13" s="137"/>
      <c r="F13" s="75" t="s">
        <v>314</v>
      </c>
      <c r="G13" s="75" t="s">
        <v>363</v>
      </c>
      <c r="H13" s="154" t="s">
        <v>315</v>
      </c>
      <c r="I13" s="155" t="s">
        <v>316</v>
      </c>
      <c r="J13" s="153" t="s">
        <v>317</v>
      </c>
      <c r="K13" s="138" t="s">
        <v>67</v>
      </c>
      <c r="L13" s="139">
        <f>IF(Tabel_RIE[[#This Row],[E1]]&gt;0,VLOOKUP(Tabel_RIE[[#This Row],[E1]],Tabel_FK_E[],2,FALSE),"")</f>
        <v>15</v>
      </c>
      <c r="M13" s="138" t="s">
        <v>98</v>
      </c>
      <c r="N13" s="140">
        <f>IF(Tabel_RIE[[#This Row],[B1]]&gt;0,VLOOKUP(Tabel_RIE[[#This Row],[B1]],Tabel_FK_B[],2,FALSE),"")</f>
        <v>3</v>
      </c>
      <c r="O13" s="138" t="s">
        <v>187</v>
      </c>
      <c r="P13" s="140">
        <f>IF(Tabel_RIE[[#This Row],[W1]]&gt;0,VLOOKUP(Tabel_RIE[[#This Row],[W1]],Tabel_FK_W[],2,FALSE),"")</f>
        <v>6</v>
      </c>
      <c r="Q1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3" s="140">
        <f>IF(OR(Tabel_RIE[[#This Row],[E12]]="",Tabel_RIE[[#This Row],[B12]]="",Tabel_RIE[[#This Row],[W12]]=""),"",Tabel_RIE[[#This Row],[E12]]*Tabel_RIE[[#This Row],[B12]]*Tabel_RIE[[#This Row],[W12]])</f>
        <v>270</v>
      </c>
      <c r="S13" s="142" t="str">
        <f>IF(AND(Tabel_RIE[[#This Row],[E12]]="",Tabel_RIE[[#This Row],[R12]]=""),"",IF(AND(OR(Tabel_RIE[[#This Row],[E12]]="",Tabel_RIE[[#This Row],[E12]]&lt;15),OR(Tabel_RIE[[#This Row],[R12]]="",Tabel_RIE[[#This Row],[R12]]&lt;70)),"n.v.t.",IF(OR(Tabel_RIE[[#This Row],[E12]]&gt;=15,Tabel_RIE[[#This Row],[R12]]&gt;=70),"√","fout")))</f>
        <v>√</v>
      </c>
      <c r="T13" s="77" t="s">
        <v>302</v>
      </c>
      <c r="U13" s="162" t="s">
        <v>356</v>
      </c>
      <c r="V13" s="144"/>
      <c r="W13" s="145"/>
      <c r="X13" s="146" t="str">
        <f t="shared" si="0"/>
        <v>Bronaanpak:
Collectieve maatregelen:
Individuele maatregelen:
PBM's:</v>
      </c>
      <c r="Y13" s="137"/>
      <c r="Z13" s="147"/>
      <c r="AA13" s="143"/>
      <c r="AB13" s="140" t="str">
        <f>IF(Tabel_RIE[[#This Row],[E2]]&gt;0,VLOOKUP(Tabel_RIE[[#This Row],[E2]],Tabel_FK_E[],2,FALSE),"")</f>
        <v/>
      </c>
      <c r="AC13" s="143"/>
      <c r="AD13" s="140" t="str">
        <f>IF(Tabel_RIE[[#This Row],[B2]]&gt;0,VLOOKUP(Tabel_RIE[[#This Row],[B2]],Tabel_FK_B[],2,FALSE),"")</f>
        <v/>
      </c>
      <c r="AE13" s="143"/>
      <c r="AF13" s="140" t="str">
        <f>IF(Tabel_RIE[[#This Row],[W2]]&gt;0,VLOOKUP(Tabel_RIE[[#This Row],[W2]],Tabel_FK_W[],2,FALSE),"")</f>
        <v/>
      </c>
      <c r="AG13"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140"/>
      <c r="AI13" s="137"/>
      <c r="AJ13" s="145"/>
      <c r="AK13"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48" t="str">
        <f>IF(AND(Tabel_RIE[[#This Row],[R12]]&gt;=70,Tabel_RIE[[#This Row],[R22]]&lt;70),"Ja","Nee")</f>
        <v>Ja</v>
      </c>
      <c r="AM13" s="148">
        <f>IF(Tabel_RIE[[#This Row],[R22]]&lt;&gt;"",Tabel_RIE[[#This Row],[R22]],Tabel_RIE[[#This Row],[R12]])</f>
        <v>270</v>
      </c>
    </row>
    <row r="14" spans="2:39" ht="112.5">
      <c r="B14" s="136">
        <v>8</v>
      </c>
      <c r="C14" s="75" t="s">
        <v>396</v>
      </c>
      <c r="D14" s="137" t="s">
        <v>130</v>
      </c>
      <c r="E14" s="137"/>
      <c r="F14" s="137" t="s">
        <v>254</v>
      </c>
      <c r="G14" s="75" t="s">
        <v>322</v>
      </c>
      <c r="H14" s="156" t="s">
        <v>323</v>
      </c>
      <c r="I14" s="156" t="s">
        <v>324</v>
      </c>
      <c r="J14" s="156" t="s">
        <v>325</v>
      </c>
      <c r="K14" s="138" t="s">
        <v>66</v>
      </c>
      <c r="L14" s="139">
        <f>IF(Tabel_RIE[[#This Row],[E1]]&gt;0,VLOOKUP(Tabel_RIE[[#This Row],[E1]],Tabel_FK_E[],2,FALSE),"")</f>
        <v>7</v>
      </c>
      <c r="M14" s="138" t="s">
        <v>99</v>
      </c>
      <c r="N14" s="140">
        <f>IF(Tabel_RIE[[#This Row],[B1]]&gt;0,VLOOKUP(Tabel_RIE[[#This Row],[B1]],Tabel_FK_B[],2,FALSE),"")</f>
        <v>6</v>
      </c>
      <c r="O14" s="138" t="s">
        <v>188</v>
      </c>
      <c r="P14" s="140">
        <f>IF(Tabel_RIE[[#This Row],[W1]]&gt;0,VLOOKUP(Tabel_RIE[[#This Row],[W1]],Tabel_FK_W[],2,FALSE),"")</f>
        <v>3</v>
      </c>
      <c r="Q1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4" s="140">
        <f>IF(OR(Tabel_RIE[[#This Row],[E12]]="",Tabel_RIE[[#This Row],[B12]]="",Tabel_RIE[[#This Row],[W12]]=""),"",Tabel_RIE[[#This Row],[E12]]*Tabel_RIE[[#This Row],[B12]]*Tabel_RIE[[#This Row],[W12]])</f>
        <v>126</v>
      </c>
      <c r="S14" s="142" t="str">
        <f>IF(AND(Tabel_RIE[[#This Row],[E12]]="",Tabel_RIE[[#This Row],[R12]]=""),"",IF(AND(OR(Tabel_RIE[[#This Row],[E12]]="",Tabel_RIE[[#This Row],[E12]]&lt;15),OR(Tabel_RIE[[#This Row],[R12]]="",Tabel_RIE[[#This Row],[R12]]&lt;70)),"n.v.t.",IF(OR(Tabel_RIE[[#This Row],[E12]]&gt;=15,Tabel_RIE[[#This Row],[R12]]&gt;=70),"√","fout")))</f>
        <v>√</v>
      </c>
      <c r="T14" s="77" t="s">
        <v>302</v>
      </c>
      <c r="U14" s="162" t="s">
        <v>356</v>
      </c>
      <c r="V14" s="144"/>
      <c r="W14" s="145"/>
      <c r="X14" s="146" t="str">
        <f t="shared" ref="X14:X78" si="1">$X$1</f>
        <v>Bronaanpak:
Collectieve maatregelen:
Individuele maatregelen:
PBM's:</v>
      </c>
      <c r="Y14" s="137"/>
      <c r="Z14" s="147"/>
      <c r="AA14" s="143"/>
      <c r="AB14" s="140" t="str">
        <f>IF(Tabel_RIE[[#This Row],[E2]]&gt;0,VLOOKUP(Tabel_RIE[[#This Row],[E2]],Tabel_FK_E[],2,FALSE),"")</f>
        <v/>
      </c>
      <c r="AC14" s="143"/>
      <c r="AD14" s="140" t="str">
        <f>IF(Tabel_RIE[[#This Row],[B2]]&gt;0,VLOOKUP(Tabel_RIE[[#This Row],[B2]],Tabel_FK_B[],2,FALSE),"")</f>
        <v/>
      </c>
      <c r="AE14" s="143"/>
      <c r="AF14" s="140" t="str">
        <f>IF(Tabel_RIE[[#This Row],[W2]]&gt;0,VLOOKUP(Tabel_RIE[[#This Row],[W2]],Tabel_FK_W[],2,FALSE),"")</f>
        <v/>
      </c>
      <c r="AG1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140"/>
      <c r="AI14" s="137"/>
      <c r="AJ14" s="145"/>
      <c r="AK14"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48" t="str">
        <f>IF(AND(Tabel_RIE[[#This Row],[R12]]&gt;=70,Tabel_RIE[[#This Row],[R22]]&lt;70),"Ja","Nee")</f>
        <v>Ja</v>
      </c>
      <c r="AM14" s="148">
        <f>IF(Tabel_RIE[[#This Row],[R22]]&lt;&gt;"",Tabel_RIE[[#This Row],[R22]],Tabel_RIE[[#This Row],[R12]])</f>
        <v>126</v>
      </c>
    </row>
    <row r="15" spans="2:39" ht="107.25" customHeight="1">
      <c r="B15" s="136">
        <v>9</v>
      </c>
      <c r="C15" s="75" t="s">
        <v>396</v>
      </c>
      <c r="D15" s="137" t="s">
        <v>130</v>
      </c>
      <c r="E15" s="137"/>
      <c r="F15" s="137" t="s">
        <v>254</v>
      </c>
      <c r="G15" s="137" t="s">
        <v>272</v>
      </c>
      <c r="H15" s="149" t="s">
        <v>273</v>
      </c>
      <c r="I15" s="151" t="s">
        <v>274</v>
      </c>
      <c r="J15" s="151" t="s">
        <v>275</v>
      </c>
      <c r="K15" s="138" t="s">
        <v>66</v>
      </c>
      <c r="L15" s="139">
        <f>IF(Tabel_RIE[[#This Row],[E1]]&gt;0,VLOOKUP(Tabel_RIE[[#This Row],[E1]],Tabel_FK_E[],2,FALSE),"")</f>
        <v>7</v>
      </c>
      <c r="M15" s="138" t="s">
        <v>100</v>
      </c>
      <c r="N15" s="140">
        <f>IF(Tabel_RIE[[#This Row],[B1]]&gt;0,VLOOKUP(Tabel_RIE[[#This Row],[B1]],Tabel_FK_B[],2,FALSE),"")</f>
        <v>10</v>
      </c>
      <c r="O15" s="138" t="s">
        <v>189</v>
      </c>
      <c r="P15" s="140">
        <f>IF(Tabel_RIE[[#This Row],[W1]]&gt;0,VLOOKUP(Tabel_RIE[[#This Row],[W1]],Tabel_FK_W[],2,FALSE),"")</f>
        <v>1</v>
      </c>
      <c r="Q1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40">
        <f>IF(OR(Tabel_RIE[[#This Row],[E12]]="",Tabel_RIE[[#This Row],[B12]]="",Tabel_RIE[[#This Row],[W12]]=""),"",Tabel_RIE[[#This Row],[E12]]*Tabel_RIE[[#This Row],[B12]]*Tabel_RIE[[#This Row],[W12]])</f>
        <v>70</v>
      </c>
      <c r="S15" s="142" t="str">
        <f>IF(AND(Tabel_RIE[[#This Row],[E12]]="",Tabel_RIE[[#This Row],[R12]]=""),"",IF(AND(OR(Tabel_RIE[[#This Row],[E12]]="",Tabel_RIE[[#This Row],[E12]]&lt;15),OR(Tabel_RIE[[#This Row],[R12]]="",Tabel_RIE[[#This Row],[R12]]&lt;70)),"n.v.t.",IF(OR(Tabel_RIE[[#This Row],[E12]]&gt;=15,Tabel_RIE[[#This Row],[R12]]&gt;=70),"√","fout")))</f>
        <v>√</v>
      </c>
      <c r="T15" s="77" t="s">
        <v>302</v>
      </c>
      <c r="U15" s="162" t="s">
        <v>356</v>
      </c>
      <c r="V15" s="144"/>
      <c r="W15" s="145"/>
      <c r="X15" s="146" t="str">
        <f t="shared" si="1"/>
        <v>Bronaanpak:
Collectieve maatregelen:
Individuele maatregelen:
PBM's:</v>
      </c>
      <c r="Y15" s="137"/>
      <c r="Z15" s="147"/>
      <c r="AA15" s="143"/>
      <c r="AB15" s="140" t="str">
        <f>IF(Tabel_RIE[[#This Row],[E2]]&gt;0,VLOOKUP(Tabel_RIE[[#This Row],[E2]],Tabel_FK_E[],2,FALSE),"")</f>
        <v/>
      </c>
      <c r="AC15" s="143"/>
      <c r="AD15" s="140" t="str">
        <f>IF(Tabel_RIE[[#This Row],[B2]]&gt;0,VLOOKUP(Tabel_RIE[[#This Row],[B2]],Tabel_FK_B[],2,FALSE),"")</f>
        <v/>
      </c>
      <c r="AE15" s="143"/>
      <c r="AF15" s="140" t="str">
        <f>IF(Tabel_RIE[[#This Row],[W2]]&gt;0,VLOOKUP(Tabel_RIE[[#This Row],[W2]],Tabel_FK_W[],2,FALSE),"")</f>
        <v/>
      </c>
      <c r="AG1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140"/>
      <c r="AI15" s="137"/>
      <c r="AJ15" s="145"/>
      <c r="AK15"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48" t="str">
        <f>IF(AND(Tabel_RIE[[#This Row],[R12]]&gt;=70,Tabel_RIE[[#This Row],[R22]]&lt;70),"Ja","Nee")</f>
        <v>Ja</v>
      </c>
      <c r="AM15" s="148">
        <f>IF(Tabel_RIE[[#This Row],[R22]]&lt;&gt;"",Tabel_RIE[[#This Row],[R22]],Tabel_RIE[[#This Row],[R12]])</f>
        <v>70</v>
      </c>
    </row>
    <row r="16" spans="2:39" ht="107.25" customHeight="1">
      <c r="B16" s="136">
        <v>10</v>
      </c>
      <c r="C16" s="75" t="s">
        <v>396</v>
      </c>
      <c r="D16" s="137" t="s">
        <v>130</v>
      </c>
      <c r="E16" s="137"/>
      <c r="F16" s="137" t="s">
        <v>254</v>
      </c>
      <c r="G16" s="75" t="s">
        <v>389</v>
      </c>
      <c r="H16" s="150" t="s">
        <v>368</v>
      </c>
      <c r="I16" s="150" t="s">
        <v>369</v>
      </c>
      <c r="J16" s="153" t="s">
        <v>370</v>
      </c>
      <c r="K16" s="138" t="s">
        <v>66</v>
      </c>
      <c r="L16" s="139">
        <f>IF(Tabel_RIE[[#This Row],[E1]]&gt;0,VLOOKUP(Tabel_RIE[[#This Row],[E1]],Tabel_FK_E[],2,FALSE),"")</f>
        <v>7</v>
      </c>
      <c r="M16" s="138" t="s">
        <v>99</v>
      </c>
      <c r="N16" s="140">
        <f>IF(Tabel_RIE[[#This Row],[B1]]&gt;0,VLOOKUP(Tabel_RIE[[#This Row],[B1]],Tabel_FK_B[],2,FALSE),"")</f>
        <v>6</v>
      </c>
      <c r="O16" s="138" t="s">
        <v>188</v>
      </c>
      <c r="P16" s="140">
        <f>IF(Tabel_RIE[[#This Row],[W1]]&gt;0,VLOOKUP(Tabel_RIE[[#This Row],[W1]],Tabel_FK_W[],2,FALSE),"")</f>
        <v>3</v>
      </c>
      <c r="Q1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40">
        <f>IF(OR(Tabel_RIE[[#This Row],[E12]]="",Tabel_RIE[[#This Row],[B12]]="",Tabel_RIE[[#This Row],[W12]]=""),"",Tabel_RIE[[#This Row],[E12]]*Tabel_RIE[[#This Row],[B12]]*Tabel_RIE[[#This Row],[W12]])</f>
        <v>126</v>
      </c>
      <c r="S16" s="142" t="str">
        <f>IF(AND(Tabel_RIE[[#This Row],[E12]]="",Tabel_RIE[[#This Row],[R12]]=""),"",IF(AND(OR(Tabel_RIE[[#This Row],[E12]]="",Tabel_RIE[[#This Row],[E12]]&lt;15),OR(Tabel_RIE[[#This Row],[R12]]="",Tabel_RIE[[#This Row],[R12]]&lt;70)),"n.v.t.",IF(OR(Tabel_RIE[[#This Row],[E12]]&gt;=15,Tabel_RIE[[#This Row],[R12]]&gt;=70),"√","fout")))</f>
        <v>√</v>
      </c>
      <c r="T16" s="77" t="s">
        <v>302</v>
      </c>
      <c r="U16" s="80" t="s">
        <v>392</v>
      </c>
      <c r="V16" s="144"/>
      <c r="W16" s="145"/>
      <c r="X16" s="146" t="str">
        <f t="shared" ref="X16:X21" si="2">$X$1</f>
        <v>Bronaanpak:
Collectieve maatregelen:
Individuele maatregelen:
PBM's:</v>
      </c>
      <c r="Y16" s="137"/>
      <c r="Z16" s="147"/>
      <c r="AA16" s="143"/>
      <c r="AB16" s="140" t="str">
        <f>IF(Tabel_RIE[[#This Row],[E2]]&gt;0,VLOOKUP(Tabel_RIE[[#This Row],[E2]],Tabel_FK_E[],2,FALSE),"")</f>
        <v/>
      </c>
      <c r="AC16" s="143"/>
      <c r="AD16" s="140" t="str">
        <f>IF(Tabel_RIE[[#This Row],[B2]]&gt;0,VLOOKUP(Tabel_RIE[[#This Row],[B2]],Tabel_FK_B[],2,FALSE),"")</f>
        <v/>
      </c>
      <c r="AE16" s="143"/>
      <c r="AF16" s="140" t="str">
        <f>IF(Tabel_RIE[[#This Row],[W2]]&gt;0,VLOOKUP(Tabel_RIE[[#This Row],[W2]],Tabel_FK_W[],2,FALSE),"")</f>
        <v/>
      </c>
      <c r="AG16"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140"/>
      <c r="AI16" s="137"/>
      <c r="AJ16" s="145"/>
      <c r="AK16"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48" t="str">
        <f>IF(AND(Tabel_RIE[[#This Row],[R12]]&gt;=70,Tabel_RIE[[#This Row],[R22]]&lt;70),"Ja","Nee")</f>
        <v>Ja</v>
      </c>
      <c r="AM16" s="148">
        <f>IF(Tabel_RIE[[#This Row],[R22]]&lt;&gt;"",Tabel_RIE[[#This Row],[R22]],Tabel_RIE[[#This Row],[R12]])</f>
        <v>126</v>
      </c>
    </row>
    <row r="17" spans="2:39" ht="107.25" customHeight="1">
      <c r="B17" s="136">
        <v>11</v>
      </c>
      <c r="C17" s="75" t="s">
        <v>396</v>
      </c>
      <c r="D17" s="137" t="s">
        <v>130</v>
      </c>
      <c r="E17" s="137"/>
      <c r="F17" s="137" t="s">
        <v>254</v>
      </c>
      <c r="G17" s="75" t="s">
        <v>387</v>
      </c>
      <c r="H17" s="163" t="s">
        <v>386</v>
      </c>
      <c r="I17" s="163" t="s">
        <v>390</v>
      </c>
      <c r="J17" s="153" t="s">
        <v>370</v>
      </c>
      <c r="K17" s="138" t="s">
        <v>66</v>
      </c>
      <c r="L17" s="139">
        <f>IF(Tabel_RIE[[#This Row],[E1]]&gt;0,VLOOKUP(Tabel_RIE[[#This Row],[E1]],Tabel_FK_E[],2,FALSE),"")</f>
        <v>7</v>
      </c>
      <c r="M17" s="138" t="s">
        <v>99</v>
      </c>
      <c r="N17" s="140">
        <f>IF(Tabel_RIE[[#This Row],[B1]]&gt;0,VLOOKUP(Tabel_RIE[[#This Row],[B1]],Tabel_FK_B[],2,FALSE),"")</f>
        <v>6</v>
      </c>
      <c r="O17" s="138" t="s">
        <v>188</v>
      </c>
      <c r="P17" s="140">
        <f>IF(Tabel_RIE[[#This Row],[W1]]&gt;0,VLOOKUP(Tabel_RIE[[#This Row],[W1]],Tabel_FK_W[],2,FALSE),"")</f>
        <v>3</v>
      </c>
      <c r="Q1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7" s="140">
        <f>IF(OR(Tabel_RIE[[#This Row],[E12]]="",Tabel_RIE[[#This Row],[B12]]="",Tabel_RIE[[#This Row],[W12]]=""),"",Tabel_RIE[[#This Row],[E12]]*Tabel_RIE[[#This Row],[B12]]*Tabel_RIE[[#This Row],[W12]])</f>
        <v>126</v>
      </c>
      <c r="S17" s="142" t="str">
        <f>IF(AND(Tabel_RIE[[#This Row],[E12]]="",Tabel_RIE[[#This Row],[R12]]=""),"",IF(AND(OR(Tabel_RIE[[#This Row],[E12]]="",Tabel_RIE[[#This Row],[E12]]&lt;15),OR(Tabel_RIE[[#This Row],[R12]]="",Tabel_RIE[[#This Row],[R12]]&lt;70)),"n.v.t.",IF(OR(Tabel_RIE[[#This Row],[E12]]&gt;=15,Tabel_RIE[[#This Row],[R12]]&gt;=70),"√","fout")))</f>
        <v>√</v>
      </c>
      <c r="T17" s="77" t="s">
        <v>302</v>
      </c>
      <c r="U17" s="80" t="s">
        <v>392</v>
      </c>
      <c r="V17" s="144"/>
      <c r="W17" s="145"/>
      <c r="X17" s="146" t="str">
        <f t="shared" si="2"/>
        <v>Bronaanpak:
Collectieve maatregelen:
Individuele maatregelen:
PBM's:</v>
      </c>
      <c r="Y17" s="137"/>
      <c r="Z17" s="147"/>
      <c r="AA17" s="143"/>
      <c r="AB17" s="140" t="str">
        <f>IF(Tabel_RIE[[#This Row],[E2]]&gt;0,VLOOKUP(Tabel_RIE[[#This Row],[E2]],Tabel_FK_E[],2,FALSE),"")</f>
        <v/>
      </c>
      <c r="AC17" s="143"/>
      <c r="AD17" s="140" t="str">
        <f>IF(Tabel_RIE[[#This Row],[B2]]&gt;0,VLOOKUP(Tabel_RIE[[#This Row],[B2]],Tabel_FK_B[],2,FALSE),"")</f>
        <v/>
      </c>
      <c r="AE17" s="143"/>
      <c r="AF17" s="140" t="str">
        <f>IF(Tabel_RIE[[#This Row],[W2]]&gt;0,VLOOKUP(Tabel_RIE[[#This Row],[W2]],Tabel_FK_W[],2,FALSE),"")</f>
        <v/>
      </c>
      <c r="AG17"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 s="140"/>
      <c r="AI17" s="137"/>
      <c r="AJ17" s="145"/>
      <c r="AK17"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48" t="str">
        <f>IF(AND(Tabel_RIE[[#This Row],[R12]]&gt;=70,Tabel_RIE[[#This Row],[R22]]&lt;70),"Ja","Nee")</f>
        <v>Ja</v>
      </c>
      <c r="AM17" s="148">
        <f>IF(Tabel_RIE[[#This Row],[R22]]&lt;&gt;"",Tabel_RIE[[#This Row],[R22]],Tabel_RIE[[#This Row],[R12]])</f>
        <v>126</v>
      </c>
    </row>
    <row r="18" spans="2:39" ht="107.25" customHeight="1">
      <c r="B18" s="136">
        <v>12</v>
      </c>
      <c r="C18" s="75" t="s">
        <v>396</v>
      </c>
      <c r="D18" s="137" t="s">
        <v>138</v>
      </c>
      <c r="E18" s="137"/>
      <c r="F18" s="75" t="s">
        <v>393</v>
      </c>
      <c r="G18" s="75" t="s">
        <v>371</v>
      </c>
      <c r="H18" s="163" t="s">
        <v>372</v>
      </c>
      <c r="I18" s="163" t="s">
        <v>373</v>
      </c>
      <c r="J18" s="163" t="s">
        <v>374</v>
      </c>
      <c r="K18" s="138" t="s">
        <v>66</v>
      </c>
      <c r="L18" s="139">
        <f>IF(Tabel_RIE[[#This Row],[E1]]&gt;0,VLOOKUP(Tabel_RIE[[#This Row],[E1]],Tabel_FK_E[],2,FALSE),"")</f>
        <v>7</v>
      </c>
      <c r="M18" s="138" t="s">
        <v>99</v>
      </c>
      <c r="N18" s="140">
        <f>IF(Tabel_RIE[[#This Row],[B1]]&gt;0,VLOOKUP(Tabel_RIE[[#This Row],[B1]],Tabel_FK_B[],2,FALSE),"")</f>
        <v>6</v>
      </c>
      <c r="O18" s="138" t="s">
        <v>190</v>
      </c>
      <c r="P18" s="140">
        <f>IF(Tabel_RIE[[#This Row],[W1]]&gt;0,VLOOKUP(Tabel_RIE[[#This Row],[W1]],Tabel_FK_W[],2,FALSE),"")</f>
        <v>0.5</v>
      </c>
      <c r="Q1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40">
        <f>IF(OR(Tabel_RIE[[#This Row],[E12]]="",Tabel_RIE[[#This Row],[B12]]="",Tabel_RIE[[#This Row],[W12]]=""),"",Tabel_RIE[[#This Row],[E12]]*Tabel_RIE[[#This Row],[B12]]*Tabel_RIE[[#This Row],[W12]])</f>
        <v>21</v>
      </c>
      <c r="S18" s="142" t="str">
        <f>IF(AND(Tabel_RIE[[#This Row],[E12]]="",Tabel_RIE[[#This Row],[R12]]=""),"",IF(AND(OR(Tabel_RIE[[#This Row],[E12]]="",Tabel_RIE[[#This Row],[E12]]&lt;15),OR(Tabel_RIE[[#This Row],[R12]]="",Tabel_RIE[[#This Row],[R12]]&lt;70)),"n.v.t.",IF(OR(Tabel_RIE[[#This Row],[E12]]&gt;=15,Tabel_RIE[[#This Row],[R12]]&gt;=70),"√","fout")))</f>
        <v>n.v.t.</v>
      </c>
      <c r="T18" s="77" t="s">
        <v>302</v>
      </c>
      <c r="U18" s="144" t="s">
        <v>356</v>
      </c>
      <c r="V18" s="144"/>
      <c r="W18" s="145"/>
      <c r="X18" s="146" t="str">
        <f t="shared" si="2"/>
        <v>Bronaanpak:
Collectieve maatregelen:
Individuele maatregelen:
PBM's:</v>
      </c>
      <c r="Y18" s="137"/>
      <c r="Z18" s="147"/>
      <c r="AA18" s="143"/>
      <c r="AB18" s="140" t="str">
        <f>IF(Tabel_RIE[[#This Row],[E2]]&gt;0,VLOOKUP(Tabel_RIE[[#This Row],[E2]],Tabel_FK_E[],2,FALSE),"")</f>
        <v/>
      </c>
      <c r="AC18" s="143"/>
      <c r="AD18" s="140" t="str">
        <f>IF(Tabel_RIE[[#This Row],[B2]]&gt;0,VLOOKUP(Tabel_RIE[[#This Row],[B2]],Tabel_FK_B[],2,FALSE),"")</f>
        <v/>
      </c>
      <c r="AE18" s="143"/>
      <c r="AF18" s="140" t="str">
        <f>IF(Tabel_RIE[[#This Row],[W2]]&gt;0,VLOOKUP(Tabel_RIE[[#This Row],[W2]],Tabel_FK_W[],2,FALSE),"")</f>
        <v/>
      </c>
      <c r="AG18"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140"/>
      <c r="AI18" s="137"/>
      <c r="AJ18" s="145"/>
      <c r="AK18"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48" t="str">
        <f>IF(AND(Tabel_RIE[[#This Row],[R12]]&gt;=70,Tabel_RIE[[#This Row],[R22]]&lt;70),"Ja","Nee")</f>
        <v>Nee</v>
      </c>
      <c r="AM18" s="148">
        <f>IF(Tabel_RIE[[#This Row],[R22]]&lt;&gt;"",Tabel_RIE[[#This Row],[R22]],Tabel_RIE[[#This Row],[R12]])</f>
        <v>21</v>
      </c>
    </row>
    <row r="19" spans="2:39" ht="107.25" customHeight="1">
      <c r="B19" s="136">
        <v>13</v>
      </c>
      <c r="C19" s="75" t="s">
        <v>396</v>
      </c>
      <c r="D19" s="75" t="s">
        <v>132</v>
      </c>
      <c r="E19" s="137"/>
      <c r="F19" s="75" t="s">
        <v>377</v>
      </c>
      <c r="G19" s="75" t="s">
        <v>388</v>
      </c>
      <c r="H19" s="163" t="s">
        <v>375</v>
      </c>
      <c r="I19" s="75" t="s">
        <v>385</v>
      </c>
      <c r="J19" s="163" t="s">
        <v>376</v>
      </c>
      <c r="K19" s="138" t="s">
        <v>65</v>
      </c>
      <c r="L19" s="139">
        <f>IF(Tabel_RIE[[#This Row],[E1]]&gt;0,VLOOKUP(Tabel_RIE[[#This Row],[E1]],Tabel_FK_E[],2,FALSE),"")</f>
        <v>3</v>
      </c>
      <c r="M19" s="138" t="s">
        <v>98</v>
      </c>
      <c r="N19" s="140">
        <f>IF(Tabel_RIE[[#This Row],[B1]]&gt;0,VLOOKUP(Tabel_RIE[[#This Row],[B1]],Tabel_FK_B[],2,FALSE),"")</f>
        <v>3</v>
      </c>
      <c r="O19" s="138" t="s">
        <v>187</v>
      </c>
      <c r="P19" s="140">
        <f>IF(Tabel_RIE[[#This Row],[W1]]&gt;0,VLOOKUP(Tabel_RIE[[#This Row],[W1]],Tabel_FK_W[],2,FALSE),"")</f>
        <v>6</v>
      </c>
      <c r="Q1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9" s="140">
        <f>IF(OR(Tabel_RIE[[#This Row],[E12]]="",Tabel_RIE[[#This Row],[B12]]="",Tabel_RIE[[#This Row],[W12]]=""),"",Tabel_RIE[[#This Row],[E12]]*Tabel_RIE[[#This Row],[B12]]*Tabel_RIE[[#This Row],[W12]])</f>
        <v>54</v>
      </c>
      <c r="S19" s="142" t="str">
        <f>IF(AND(Tabel_RIE[[#This Row],[E12]]="",Tabel_RIE[[#This Row],[R12]]=""),"",IF(AND(OR(Tabel_RIE[[#This Row],[E12]]="",Tabel_RIE[[#This Row],[E12]]&lt;15),OR(Tabel_RIE[[#This Row],[R12]]="",Tabel_RIE[[#This Row],[R12]]&lt;70)),"n.v.t.",IF(OR(Tabel_RIE[[#This Row],[E12]]&gt;=15,Tabel_RIE[[#This Row],[R12]]&gt;=70),"√","fout")))</f>
        <v>n.v.t.</v>
      </c>
      <c r="T19" s="77" t="s">
        <v>302</v>
      </c>
      <c r="U19" s="80" t="s">
        <v>413</v>
      </c>
      <c r="V19" s="144"/>
      <c r="W19" s="145"/>
      <c r="X19" s="146" t="str">
        <f t="shared" si="2"/>
        <v>Bronaanpak:
Collectieve maatregelen:
Individuele maatregelen:
PBM's:</v>
      </c>
      <c r="Y19" s="137"/>
      <c r="Z19" s="147"/>
      <c r="AA19" s="143"/>
      <c r="AB19" s="140" t="str">
        <f>IF(Tabel_RIE[[#This Row],[E2]]&gt;0,VLOOKUP(Tabel_RIE[[#This Row],[E2]],Tabel_FK_E[],2,FALSE),"")</f>
        <v/>
      </c>
      <c r="AC19" s="143"/>
      <c r="AD19" s="140" t="str">
        <f>IF(Tabel_RIE[[#This Row],[B2]]&gt;0,VLOOKUP(Tabel_RIE[[#This Row],[B2]],Tabel_FK_B[],2,FALSE),"")</f>
        <v/>
      </c>
      <c r="AE19" s="143"/>
      <c r="AF19" s="140" t="str">
        <f>IF(Tabel_RIE[[#This Row],[W2]]&gt;0,VLOOKUP(Tabel_RIE[[#This Row],[W2]],Tabel_FK_W[],2,FALSE),"")</f>
        <v/>
      </c>
      <c r="AG19"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140"/>
      <c r="AI19" s="137"/>
      <c r="AJ19" s="145"/>
      <c r="AK19"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48" t="str">
        <f>IF(AND(Tabel_RIE[[#This Row],[R12]]&gt;=70,Tabel_RIE[[#This Row],[R22]]&lt;70),"Ja","Nee")</f>
        <v>Nee</v>
      </c>
      <c r="AM19" s="148">
        <f>IF(Tabel_RIE[[#This Row],[R22]]&lt;&gt;"",Tabel_RIE[[#This Row],[R22]],Tabel_RIE[[#This Row],[R12]])</f>
        <v>54</v>
      </c>
    </row>
    <row r="20" spans="2:39" ht="107.25" customHeight="1">
      <c r="B20" s="136">
        <v>14</v>
      </c>
      <c r="C20" s="75" t="s">
        <v>396</v>
      </c>
      <c r="D20" s="75" t="s">
        <v>134</v>
      </c>
      <c r="E20" s="137"/>
      <c r="F20" s="137" t="s">
        <v>254</v>
      </c>
      <c r="G20" s="75" t="s">
        <v>382</v>
      </c>
      <c r="H20" s="75" t="s">
        <v>383</v>
      </c>
      <c r="I20" s="75" t="s">
        <v>384</v>
      </c>
      <c r="J20" s="75" t="s">
        <v>300</v>
      </c>
      <c r="K20" s="138" t="s">
        <v>66</v>
      </c>
      <c r="L20" s="139">
        <f>IF(Tabel_RIE[[#This Row],[E1]]&gt;0,VLOOKUP(Tabel_RIE[[#This Row],[E1]],Tabel_FK_E[],2,FALSE),"")</f>
        <v>7</v>
      </c>
      <c r="M20" s="138" t="s">
        <v>96</v>
      </c>
      <c r="N20" s="140">
        <f>IF(Tabel_RIE[[#This Row],[B1]]&gt;0,VLOOKUP(Tabel_RIE[[#This Row],[B1]],Tabel_FK_B[],2,FALSE),"")</f>
        <v>1</v>
      </c>
      <c r="O20" s="138" t="s">
        <v>190</v>
      </c>
      <c r="P20" s="140">
        <f>IF(Tabel_RIE[[#This Row],[W1]]&gt;0,VLOOKUP(Tabel_RIE[[#This Row],[W1]],Tabel_FK_W[],2,FALSE),"")</f>
        <v>0.5</v>
      </c>
      <c r="Q2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0" s="140">
        <f>IF(OR(Tabel_RIE[[#This Row],[E12]]="",Tabel_RIE[[#This Row],[B12]]="",Tabel_RIE[[#This Row],[W12]]=""),"",Tabel_RIE[[#This Row],[E12]]*Tabel_RIE[[#This Row],[B12]]*Tabel_RIE[[#This Row],[W12]])</f>
        <v>3.5</v>
      </c>
      <c r="S20" s="142" t="str">
        <f>IF(AND(Tabel_RIE[[#This Row],[E12]]="",Tabel_RIE[[#This Row],[R12]]=""),"",IF(AND(OR(Tabel_RIE[[#This Row],[E12]]="",Tabel_RIE[[#This Row],[E12]]&lt;15),OR(Tabel_RIE[[#This Row],[R12]]="",Tabel_RIE[[#This Row],[R12]]&lt;70)),"n.v.t.",IF(OR(Tabel_RIE[[#This Row],[E12]]&gt;=15,Tabel_RIE[[#This Row],[R12]]&gt;=70),"√","fout")))</f>
        <v>n.v.t.</v>
      </c>
      <c r="T20" s="77" t="s">
        <v>302</v>
      </c>
      <c r="U20" s="80" t="s">
        <v>412</v>
      </c>
      <c r="V20" s="144"/>
      <c r="W20" s="145"/>
      <c r="X20" s="146" t="str">
        <f t="shared" si="2"/>
        <v>Bronaanpak:
Collectieve maatregelen:
Individuele maatregelen:
PBM's:</v>
      </c>
      <c r="Y20" s="137"/>
      <c r="Z20" s="147"/>
      <c r="AA20" s="143"/>
      <c r="AB20" s="140" t="str">
        <f>IF(Tabel_RIE[[#This Row],[E2]]&gt;0,VLOOKUP(Tabel_RIE[[#This Row],[E2]],Tabel_FK_E[],2,FALSE),"")</f>
        <v/>
      </c>
      <c r="AC20" s="143"/>
      <c r="AD20" s="140" t="str">
        <f>IF(Tabel_RIE[[#This Row],[B2]]&gt;0,VLOOKUP(Tabel_RIE[[#This Row],[B2]],Tabel_FK_B[],2,FALSE),"")</f>
        <v/>
      </c>
      <c r="AE20" s="143"/>
      <c r="AF20" s="140" t="str">
        <f>IF(Tabel_RIE[[#This Row],[W2]]&gt;0,VLOOKUP(Tabel_RIE[[#This Row],[W2]],Tabel_FK_W[],2,FALSE),"")</f>
        <v/>
      </c>
      <c r="AG20"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140"/>
      <c r="AI20" s="137"/>
      <c r="AJ20" s="145"/>
      <c r="AK20"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48" t="str">
        <f>IF(AND(Tabel_RIE[[#This Row],[R12]]&gt;=70,Tabel_RIE[[#This Row],[R22]]&lt;70),"Ja","Nee")</f>
        <v>Nee</v>
      </c>
      <c r="AM20" s="148">
        <f>IF(Tabel_RIE[[#This Row],[R22]]&lt;&gt;"",Tabel_RIE[[#This Row],[R22]],Tabel_RIE[[#This Row],[R12]])</f>
        <v>3.5</v>
      </c>
    </row>
    <row r="21" spans="2:39" ht="107.25" customHeight="1">
      <c r="B21" s="136">
        <v>15</v>
      </c>
      <c r="C21" s="75" t="s">
        <v>396</v>
      </c>
      <c r="D21" s="75" t="s">
        <v>141</v>
      </c>
      <c r="E21" s="137"/>
      <c r="F21" s="75" t="s">
        <v>267</v>
      </c>
      <c r="G21" s="137" t="s">
        <v>378</v>
      </c>
      <c r="H21" s="137" t="s">
        <v>379</v>
      </c>
      <c r="I21" s="164" t="s">
        <v>380</v>
      </c>
      <c r="J21" s="137" t="s">
        <v>381</v>
      </c>
      <c r="K21" s="138" t="s">
        <v>66</v>
      </c>
      <c r="L21" s="139">
        <f>IF(Tabel_RIE[[#This Row],[E1]]&gt;0,VLOOKUP(Tabel_RIE[[#This Row],[E1]],Tabel_FK_E[],2,FALSE),"")</f>
        <v>7</v>
      </c>
      <c r="M21" s="138" t="s">
        <v>98</v>
      </c>
      <c r="N21" s="140">
        <f>IF(Tabel_RIE[[#This Row],[B1]]&gt;0,VLOOKUP(Tabel_RIE[[#This Row],[B1]],Tabel_FK_B[],2,FALSE),"")</f>
        <v>3</v>
      </c>
      <c r="O21" s="138" t="s">
        <v>187</v>
      </c>
      <c r="P21" s="140">
        <f>IF(Tabel_RIE[[#This Row],[W1]]&gt;0,VLOOKUP(Tabel_RIE[[#This Row],[W1]],Tabel_FK_W[],2,FALSE),"")</f>
        <v>6</v>
      </c>
      <c r="Q2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40">
        <f>IF(OR(Tabel_RIE[[#This Row],[E12]]="",Tabel_RIE[[#This Row],[B12]]="",Tabel_RIE[[#This Row],[W12]]=""),"",Tabel_RIE[[#This Row],[E12]]*Tabel_RIE[[#This Row],[B12]]*Tabel_RIE[[#This Row],[W12]])</f>
        <v>126</v>
      </c>
      <c r="S21" s="142" t="str">
        <f>IF(AND(Tabel_RIE[[#This Row],[E12]]="",Tabel_RIE[[#This Row],[R12]]=""),"",IF(AND(OR(Tabel_RIE[[#This Row],[E12]]="",Tabel_RIE[[#This Row],[E12]]&lt;15),OR(Tabel_RIE[[#This Row],[R12]]="",Tabel_RIE[[#This Row],[R12]]&lt;70)),"n.v.t.",IF(OR(Tabel_RIE[[#This Row],[E12]]&gt;=15,Tabel_RIE[[#This Row],[R12]]&gt;=70),"√","fout")))</f>
        <v>√</v>
      </c>
      <c r="T21" s="77" t="s">
        <v>302</v>
      </c>
      <c r="U21" s="80" t="s">
        <v>411</v>
      </c>
      <c r="V21" s="144"/>
      <c r="W21" s="145"/>
      <c r="X21" s="146" t="str">
        <f t="shared" si="2"/>
        <v>Bronaanpak:
Collectieve maatregelen:
Individuele maatregelen:
PBM's:</v>
      </c>
      <c r="Y21" s="137"/>
      <c r="Z21" s="147"/>
      <c r="AA21" s="143"/>
      <c r="AB21" s="140" t="str">
        <f>IF(Tabel_RIE[[#This Row],[E2]]&gt;0,VLOOKUP(Tabel_RIE[[#This Row],[E2]],Tabel_FK_E[],2,FALSE),"")</f>
        <v/>
      </c>
      <c r="AC21" s="143"/>
      <c r="AD21" s="140" t="str">
        <f>IF(Tabel_RIE[[#This Row],[B2]]&gt;0,VLOOKUP(Tabel_RIE[[#This Row],[B2]],Tabel_FK_B[],2,FALSE),"")</f>
        <v/>
      </c>
      <c r="AE21" s="143"/>
      <c r="AF21" s="140" t="str">
        <f>IF(Tabel_RIE[[#This Row],[W2]]&gt;0,VLOOKUP(Tabel_RIE[[#This Row],[W2]],Tabel_FK_W[],2,FALSE),"")</f>
        <v/>
      </c>
      <c r="AG21"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140"/>
      <c r="AI21" s="137"/>
      <c r="AJ21" s="145"/>
      <c r="AK21"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48" t="str">
        <f>IF(AND(Tabel_RIE[[#This Row],[R12]]&gt;=70,Tabel_RIE[[#This Row],[R22]]&lt;70),"Ja","Nee")</f>
        <v>Ja</v>
      </c>
      <c r="AM21" s="148">
        <f>IF(Tabel_RIE[[#This Row],[R22]]&lt;&gt;"",Tabel_RIE[[#This Row],[R22]],Tabel_RIE[[#This Row],[R12]])</f>
        <v>126</v>
      </c>
    </row>
    <row r="22" spans="2:39" ht="123.75">
      <c r="B22" s="136">
        <v>16</v>
      </c>
      <c r="C22" s="75" t="s">
        <v>396</v>
      </c>
      <c r="D22" s="137" t="s">
        <v>132</v>
      </c>
      <c r="E22" s="137"/>
      <c r="F22" s="137" t="s">
        <v>254</v>
      </c>
      <c r="G22" s="137" t="s">
        <v>276</v>
      </c>
      <c r="H22" s="150" t="s">
        <v>277</v>
      </c>
      <c r="I22" s="153" t="s">
        <v>394</v>
      </c>
      <c r="J22" s="152" t="s">
        <v>278</v>
      </c>
      <c r="K22" s="138" t="s">
        <v>66</v>
      </c>
      <c r="L22" s="139">
        <f>IF(Tabel_RIE[[#This Row],[E1]]&gt;0,VLOOKUP(Tabel_RIE[[#This Row],[E1]],Tabel_FK_E[],2,FALSE),"")</f>
        <v>7</v>
      </c>
      <c r="M22" s="138" t="s">
        <v>99</v>
      </c>
      <c r="N22" s="140">
        <f>IF(Tabel_RIE[[#This Row],[B1]]&gt;0,VLOOKUP(Tabel_RIE[[#This Row],[B1]],Tabel_FK_B[],2,FALSE),"")</f>
        <v>6</v>
      </c>
      <c r="O22" s="138" t="s">
        <v>188</v>
      </c>
      <c r="P22" s="140">
        <f>IF(Tabel_RIE[[#This Row],[W1]]&gt;0,VLOOKUP(Tabel_RIE[[#This Row],[W1]],Tabel_FK_W[],2,FALSE),"")</f>
        <v>3</v>
      </c>
      <c r="Q2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40">
        <f>IF(OR(Tabel_RIE[[#This Row],[E12]]="",Tabel_RIE[[#This Row],[B12]]="",Tabel_RIE[[#This Row],[W12]]=""),"",Tabel_RIE[[#This Row],[E12]]*Tabel_RIE[[#This Row],[B12]]*Tabel_RIE[[#This Row],[W12]])</f>
        <v>126</v>
      </c>
      <c r="S22" s="142" t="str">
        <f>IF(AND(Tabel_RIE[[#This Row],[E12]]="",Tabel_RIE[[#This Row],[R12]]=""),"",IF(AND(OR(Tabel_RIE[[#This Row],[E12]]="",Tabel_RIE[[#This Row],[E12]]&lt;15),OR(Tabel_RIE[[#This Row],[R12]]="",Tabel_RIE[[#This Row],[R12]]&lt;70)),"n.v.t.",IF(OR(Tabel_RIE[[#This Row],[E12]]&gt;=15,Tabel_RIE[[#This Row],[R12]]&gt;=70),"√","fout")))</f>
        <v>√</v>
      </c>
      <c r="T22" s="77" t="s">
        <v>302</v>
      </c>
      <c r="U22" s="162" t="s">
        <v>412</v>
      </c>
      <c r="V22" s="144"/>
      <c r="W22" s="145"/>
      <c r="X22" s="146" t="str">
        <f t="shared" si="1"/>
        <v>Bronaanpak:
Collectieve maatregelen:
Individuele maatregelen:
PBM's:</v>
      </c>
      <c r="Y22" s="137"/>
      <c r="Z22" s="147"/>
      <c r="AA22" s="143"/>
      <c r="AB22" s="140" t="str">
        <f>IF(Tabel_RIE[[#This Row],[E2]]&gt;0,VLOOKUP(Tabel_RIE[[#This Row],[E2]],Tabel_FK_E[],2,FALSE),"")</f>
        <v/>
      </c>
      <c r="AC22" s="143"/>
      <c r="AD22" s="140" t="str">
        <f>IF(Tabel_RIE[[#This Row],[B2]]&gt;0,VLOOKUP(Tabel_RIE[[#This Row],[B2]],Tabel_FK_B[],2,FALSE),"")</f>
        <v/>
      </c>
      <c r="AE22" s="143"/>
      <c r="AF22" s="140" t="str">
        <f>IF(Tabel_RIE[[#This Row],[W2]]&gt;0,VLOOKUP(Tabel_RIE[[#This Row],[W2]],Tabel_FK_W[],2,FALSE),"")</f>
        <v/>
      </c>
      <c r="AG2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140"/>
      <c r="AI22" s="137"/>
      <c r="AJ22" s="145"/>
      <c r="AK22"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48" t="str">
        <f>IF(AND(Tabel_RIE[[#This Row],[R12]]&gt;=70,Tabel_RIE[[#This Row],[R22]]&lt;70),"Ja","Nee")</f>
        <v>Ja</v>
      </c>
      <c r="AM22" s="148">
        <f>IF(Tabel_RIE[[#This Row],[R22]]&lt;&gt;"",Tabel_RIE[[#This Row],[R22]],Tabel_RIE[[#This Row],[R12]])</f>
        <v>126</v>
      </c>
    </row>
    <row r="23" spans="2:39" ht="56.25">
      <c r="B23" s="136">
        <v>17</v>
      </c>
      <c r="C23" s="75" t="s">
        <v>396</v>
      </c>
      <c r="D23" s="137" t="s">
        <v>132</v>
      </c>
      <c r="E23" s="137"/>
      <c r="F23" s="75" t="s">
        <v>395</v>
      </c>
      <c r="G23" s="137" t="s">
        <v>279</v>
      </c>
      <c r="H23" s="149" t="s">
        <v>280</v>
      </c>
      <c r="I23" s="151" t="s">
        <v>281</v>
      </c>
      <c r="J23" s="151" t="s">
        <v>282</v>
      </c>
      <c r="K23" s="138" t="s">
        <v>65</v>
      </c>
      <c r="L23" s="139">
        <f>IF(Tabel_RIE[[#This Row],[E1]]&gt;0,VLOOKUP(Tabel_RIE[[#This Row],[E1]],Tabel_FK_E[],2,FALSE),"")</f>
        <v>3</v>
      </c>
      <c r="M23" s="138" t="s">
        <v>99</v>
      </c>
      <c r="N23" s="140">
        <f>IF(Tabel_RIE[[#This Row],[B1]]&gt;0,VLOOKUP(Tabel_RIE[[#This Row],[B1]],Tabel_FK_B[],2,FALSE),"")</f>
        <v>6</v>
      </c>
      <c r="O23" s="138" t="s">
        <v>187</v>
      </c>
      <c r="P23" s="140">
        <f>IF(Tabel_RIE[[#This Row],[W1]]&gt;0,VLOOKUP(Tabel_RIE[[#This Row],[W1]],Tabel_FK_W[],2,FALSE),"")</f>
        <v>6</v>
      </c>
      <c r="Q2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40">
        <f>IF(OR(Tabel_RIE[[#This Row],[E12]]="",Tabel_RIE[[#This Row],[B12]]="",Tabel_RIE[[#This Row],[W12]]=""),"",Tabel_RIE[[#This Row],[E12]]*Tabel_RIE[[#This Row],[B12]]*Tabel_RIE[[#This Row],[W12]])</f>
        <v>108</v>
      </c>
      <c r="S23" s="142" t="str">
        <f>IF(AND(Tabel_RIE[[#This Row],[E12]]="",Tabel_RIE[[#This Row],[R12]]=""),"",IF(AND(OR(Tabel_RIE[[#This Row],[E12]]="",Tabel_RIE[[#This Row],[E12]]&lt;15),OR(Tabel_RIE[[#This Row],[R12]]="",Tabel_RIE[[#This Row],[R12]]&lt;70)),"n.v.t.",IF(OR(Tabel_RIE[[#This Row],[E12]]&gt;=15,Tabel_RIE[[#This Row],[R12]]&gt;=70),"√","fout")))</f>
        <v>√</v>
      </c>
      <c r="T23" s="77" t="s">
        <v>302</v>
      </c>
      <c r="U23" s="162" t="s">
        <v>412</v>
      </c>
      <c r="V23" s="144"/>
      <c r="W23" s="145"/>
      <c r="X23" s="146" t="str">
        <f t="shared" si="1"/>
        <v>Bronaanpak:
Collectieve maatregelen:
Individuele maatregelen:
PBM's:</v>
      </c>
      <c r="Y23" s="137"/>
      <c r="Z23" s="147"/>
      <c r="AA23" s="143"/>
      <c r="AB23" s="140" t="str">
        <f>IF(Tabel_RIE[[#This Row],[E2]]&gt;0,VLOOKUP(Tabel_RIE[[#This Row],[E2]],Tabel_FK_E[],2,FALSE),"")</f>
        <v/>
      </c>
      <c r="AC23" s="143"/>
      <c r="AD23" s="140" t="str">
        <f>IF(Tabel_RIE[[#This Row],[B2]]&gt;0,VLOOKUP(Tabel_RIE[[#This Row],[B2]],Tabel_FK_B[],2,FALSE),"")</f>
        <v/>
      </c>
      <c r="AE23" s="143"/>
      <c r="AF23" s="140" t="str">
        <f>IF(Tabel_RIE[[#This Row],[W2]]&gt;0,VLOOKUP(Tabel_RIE[[#This Row],[W2]],Tabel_FK_W[],2,FALSE),"")</f>
        <v/>
      </c>
      <c r="AG2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140"/>
      <c r="AI23" s="137"/>
      <c r="AJ23" s="145"/>
      <c r="AK23"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48" t="str">
        <f>IF(AND(Tabel_RIE[[#This Row],[R12]]&gt;=70,Tabel_RIE[[#This Row],[R22]]&lt;70),"Ja","Nee")</f>
        <v>Ja</v>
      </c>
      <c r="AM23" s="148">
        <f>IF(Tabel_RIE[[#This Row],[R22]]&lt;&gt;"",Tabel_RIE[[#This Row],[R22]],Tabel_RIE[[#This Row],[R12]])</f>
        <v>108</v>
      </c>
    </row>
    <row r="24" spans="2:39" ht="56.25">
      <c r="B24" s="166">
        <v>18</v>
      </c>
      <c r="C24" s="75" t="s">
        <v>396</v>
      </c>
      <c r="D24" s="137" t="s">
        <v>132</v>
      </c>
      <c r="E24" s="137"/>
      <c r="F24" s="137" t="s">
        <v>267</v>
      </c>
      <c r="G24" s="137" t="s">
        <v>283</v>
      </c>
      <c r="H24" s="149" t="s">
        <v>284</v>
      </c>
      <c r="I24" s="151" t="s">
        <v>285</v>
      </c>
      <c r="J24" s="151" t="s">
        <v>286</v>
      </c>
      <c r="K24" s="138" t="s">
        <v>65</v>
      </c>
      <c r="L24" s="139">
        <f>IF(Tabel_RIE[[#This Row],[E1]]&gt;0,VLOOKUP(Tabel_RIE[[#This Row],[E1]],Tabel_FK_E[],2,FALSE),"")</f>
        <v>3</v>
      </c>
      <c r="M24" s="138" t="s">
        <v>95</v>
      </c>
      <c r="N24" s="140">
        <f>IF(Tabel_RIE[[#This Row],[B1]]&gt;0,VLOOKUP(Tabel_RIE[[#This Row],[B1]],Tabel_FK_B[],2,FALSE),"")</f>
        <v>0.5</v>
      </c>
      <c r="O24" s="138" t="s">
        <v>128</v>
      </c>
      <c r="P24" s="140">
        <f>IF(Tabel_RIE[[#This Row],[W1]]&gt;0,VLOOKUP(Tabel_RIE[[#This Row],[W1]],Tabel_FK_W[],2,FALSE),"")</f>
        <v>10</v>
      </c>
      <c r="Q2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40">
        <f>IF(OR(Tabel_RIE[[#This Row],[E12]]="",Tabel_RIE[[#This Row],[B12]]="",Tabel_RIE[[#This Row],[W12]]=""),"",Tabel_RIE[[#This Row],[E12]]*Tabel_RIE[[#This Row],[B12]]*Tabel_RIE[[#This Row],[W12]])</f>
        <v>15</v>
      </c>
      <c r="S24" s="142" t="str">
        <f>IF(AND(Tabel_RIE[[#This Row],[E12]]="",Tabel_RIE[[#This Row],[R12]]=""),"",IF(AND(OR(Tabel_RIE[[#This Row],[E12]]="",Tabel_RIE[[#This Row],[E12]]&lt;15),OR(Tabel_RIE[[#This Row],[R12]]="",Tabel_RIE[[#This Row],[R12]]&lt;70)),"n.v.t.",IF(OR(Tabel_RIE[[#This Row],[E12]]&gt;=15,Tabel_RIE[[#This Row],[R12]]&gt;=70),"√","fout")))</f>
        <v>n.v.t.</v>
      </c>
      <c r="T24" s="77" t="s">
        <v>302</v>
      </c>
      <c r="U24" s="162" t="s">
        <v>412</v>
      </c>
      <c r="V24" s="144"/>
      <c r="W24" s="145"/>
      <c r="X24" s="146" t="str">
        <f t="shared" si="1"/>
        <v>Bronaanpak:
Collectieve maatregelen:
Individuele maatregelen:
PBM's:</v>
      </c>
      <c r="Y24" s="137"/>
      <c r="Z24" s="147"/>
      <c r="AA24" s="143"/>
      <c r="AB24" s="140" t="str">
        <f>IF(Tabel_RIE[[#This Row],[E2]]&gt;0,VLOOKUP(Tabel_RIE[[#This Row],[E2]],Tabel_FK_E[],2,FALSE),"")</f>
        <v/>
      </c>
      <c r="AC24" s="143"/>
      <c r="AD24" s="140" t="str">
        <f>IF(Tabel_RIE[[#This Row],[B2]]&gt;0,VLOOKUP(Tabel_RIE[[#This Row],[B2]],Tabel_FK_B[],2,FALSE),"")</f>
        <v/>
      </c>
      <c r="AE24" s="143"/>
      <c r="AF24" s="140" t="str">
        <f>IF(Tabel_RIE[[#This Row],[W2]]&gt;0,VLOOKUP(Tabel_RIE[[#This Row],[W2]],Tabel_FK_W[],2,FALSE),"")</f>
        <v/>
      </c>
      <c r="AG2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 s="140"/>
      <c r="AI24" s="137"/>
      <c r="AJ24" s="145"/>
      <c r="AK24"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48" t="str">
        <f>IF(AND(Tabel_RIE[[#This Row],[R12]]&gt;=70,Tabel_RIE[[#This Row],[R22]]&lt;70),"Ja","Nee")</f>
        <v>Nee</v>
      </c>
      <c r="AM24" s="148">
        <f>IF(Tabel_RIE[[#This Row],[R22]]&lt;&gt;"",Tabel_RIE[[#This Row],[R22]],Tabel_RIE[[#This Row],[R12]])</f>
        <v>15</v>
      </c>
    </row>
    <row r="25" spans="2:39" ht="48.95" customHeight="1">
      <c r="B25" s="166">
        <v>19</v>
      </c>
      <c r="C25" s="75" t="s">
        <v>396</v>
      </c>
      <c r="D25" s="75" t="s">
        <v>130</v>
      </c>
      <c r="E25" s="137"/>
      <c r="F25" s="75" t="s">
        <v>254</v>
      </c>
      <c r="G25" s="75" t="s">
        <v>358</v>
      </c>
      <c r="H25" s="156" t="s">
        <v>359</v>
      </c>
      <c r="I25" s="156" t="s">
        <v>360</v>
      </c>
      <c r="J25" s="156" t="s">
        <v>361</v>
      </c>
      <c r="K25" s="138" t="s">
        <v>67</v>
      </c>
      <c r="L25" s="139">
        <f>IF(Tabel_RIE[[#This Row],[E1]]&gt;0,VLOOKUP(Tabel_RIE[[#This Row],[E1]],Tabel_FK_E[],2,FALSE),"")</f>
        <v>15</v>
      </c>
      <c r="M25" s="138" t="s">
        <v>96</v>
      </c>
      <c r="N25" s="140">
        <f>IF(Tabel_RIE[[#This Row],[B1]]&gt;0,VLOOKUP(Tabel_RIE[[#This Row],[B1]],Tabel_FK_B[],2,FALSE),"")</f>
        <v>1</v>
      </c>
      <c r="O25" s="138" t="s">
        <v>187</v>
      </c>
      <c r="P25" s="140">
        <f>IF(Tabel_RIE[[#This Row],[W1]]&gt;0,VLOOKUP(Tabel_RIE[[#This Row],[W1]],Tabel_FK_W[],2,FALSE),"")</f>
        <v>6</v>
      </c>
      <c r="Q2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5" s="140">
        <f>IF(OR(Tabel_RIE[[#This Row],[E12]]="",Tabel_RIE[[#This Row],[B12]]="",Tabel_RIE[[#This Row],[W12]]=""),"",Tabel_RIE[[#This Row],[E12]]*Tabel_RIE[[#This Row],[B12]]*Tabel_RIE[[#This Row],[W12]])</f>
        <v>90</v>
      </c>
      <c r="S25" s="142" t="str">
        <f>IF(AND(Tabel_RIE[[#This Row],[E12]]="",Tabel_RIE[[#This Row],[R12]]=""),"",IF(AND(OR(Tabel_RIE[[#This Row],[E12]]="",Tabel_RIE[[#This Row],[E12]]&lt;15),OR(Tabel_RIE[[#This Row],[R12]]="",Tabel_RIE[[#This Row],[R12]]&lt;70)),"n.v.t.",IF(OR(Tabel_RIE[[#This Row],[E12]]&gt;=15,Tabel_RIE[[#This Row],[R12]]&gt;=70),"√","fout")))</f>
        <v>√</v>
      </c>
      <c r="T25" s="77" t="s">
        <v>302</v>
      </c>
      <c r="U25" s="80" t="s">
        <v>362</v>
      </c>
      <c r="V25" s="144"/>
      <c r="W25" s="145"/>
      <c r="X25" s="146" t="str">
        <f>$X$1</f>
        <v>Bronaanpak:
Collectieve maatregelen:
Individuele maatregelen:
PBM's:</v>
      </c>
      <c r="Y25" s="137"/>
      <c r="Z25" s="147"/>
      <c r="AA25" s="143"/>
      <c r="AB25" s="140" t="str">
        <f>IF(Tabel_RIE[[#This Row],[E2]]&gt;0,VLOOKUP(Tabel_RIE[[#This Row],[E2]],Tabel_FK_E[],2,FALSE),"")</f>
        <v/>
      </c>
      <c r="AC25" s="143"/>
      <c r="AD25" s="140" t="str">
        <f>IF(Tabel_RIE[[#This Row],[B2]]&gt;0,VLOOKUP(Tabel_RIE[[#This Row],[B2]],Tabel_FK_B[],2,FALSE),"")</f>
        <v/>
      </c>
      <c r="AE25" s="143"/>
      <c r="AF25" s="140" t="str">
        <f>IF(Tabel_RIE[[#This Row],[W2]]&gt;0,VLOOKUP(Tabel_RIE[[#This Row],[W2]],Tabel_FK_W[],2,FALSE),"")</f>
        <v/>
      </c>
      <c r="AG25" s="14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 s="140"/>
      <c r="AI25" s="137"/>
      <c r="AJ25" s="145"/>
      <c r="AK25"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48" t="str">
        <f>IF(AND(Tabel_RIE[[#This Row],[R12]]&gt;=70,Tabel_RIE[[#This Row],[R22]]&lt;70),"Ja","Nee")</f>
        <v>Ja</v>
      </c>
      <c r="AM25" s="148">
        <f>IF(Tabel_RIE[[#This Row],[R22]]&lt;&gt;"",Tabel_RIE[[#This Row],[R22]],Tabel_RIE[[#This Row],[R12]])</f>
        <v>90</v>
      </c>
    </row>
    <row r="26" spans="2:39" ht="42" customHeight="1">
      <c r="B26" s="136">
        <v>20</v>
      </c>
      <c r="C26" s="75" t="s">
        <v>396</v>
      </c>
      <c r="D26" s="137" t="s">
        <v>132</v>
      </c>
      <c r="E26" s="137"/>
      <c r="F26" s="137" t="s">
        <v>254</v>
      </c>
      <c r="G26" s="150" t="s">
        <v>287</v>
      </c>
      <c r="H26" s="137" t="s">
        <v>288</v>
      </c>
      <c r="I26" s="153" t="s">
        <v>304</v>
      </c>
      <c r="J26" s="152" t="s">
        <v>289</v>
      </c>
      <c r="K26" s="138" t="s">
        <v>65</v>
      </c>
      <c r="L26" s="139">
        <f>IF(Tabel_RIE[[#This Row],[E1]]&gt;0,VLOOKUP(Tabel_RIE[[#This Row],[E1]],Tabel_FK_E[],2,FALSE),"")</f>
        <v>3</v>
      </c>
      <c r="M26" s="138" t="s">
        <v>99</v>
      </c>
      <c r="N26" s="140">
        <f>IF(Tabel_RIE[[#This Row],[B1]]&gt;0,VLOOKUP(Tabel_RIE[[#This Row],[B1]],Tabel_FK_B[],2,FALSE),"")</f>
        <v>6</v>
      </c>
      <c r="O26" s="138" t="s">
        <v>189</v>
      </c>
      <c r="P26" s="140">
        <f>IF(Tabel_RIE[[#This Row],[W1]]&gt;0,VLOOKUP(Tabel_RIE[[#This Row],[W1]],Tabel_FK_W[],2,FALSE),"")</f>
        <v>1</v>
      </c>
      <c r="Q2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6" s="140">
        <f>IF(OR(Tabel_RIE[[#This Row],[E12]]="",Tabel_RIE[[#This Row],[B12]]="",Tabel_RIE[[#This Row],[W12]]=""),"",Tabel_RIE[[#This Row],[E12]]*Tabel_RIE[[#This Row],[B12]]*Tabel_RIE[[#This Row],[W12]])</f>
        <v>18</v>
      </c>
      <c r="S26" s="142" t="str">
        <f>IF(AND(Tabel_RIE[[#This Row],[E12]]="",Tabel_RIE[[#This Row],[R12]]=""),"",IF(AND(OR(Tabel_RIE[[#This Row],[E12]]="",Tabel_RIE[[#This Row],[E12]]&lt;15),OR(Tabel_RIE[[#This Row],[R12]]="",Tabel_RIE[[#This Row],[R12]]&lt;70)),"n.v.t.",IF(OR(Tabel_RIE[[#This Row],[E12]]&gt;=15,Tabel_RIE[[#This Row],[R12]]&gt;=70),"√","fout")))</f>
        <v>n.v.t.</v>
      </c>
      <c r="T26" s="77" t="s">
        <v>302</v>
      </c>
      <c r="U26" s="162" t="s">
        <v>412</v>
      </c>
      <c r="V26" s="144"/>
      <c r="W26" s="145"/>
      <c r="X26" s="146" t="str">
        <f t="shared" si="1"/>
        <v>Bronaanpak:
Collectieve maatregelen:
Individuele maatregelen:
PBM's:</v>
      </c>
      <c r="Y26" s="137"/>
      <c r="Z26" s="147"/>
      <c r="AA26" s="143"/>
      <c r="AB26" s="140" t="str">
        <f>IF(Tabel_RIE[[#This Row],[E2]]&gt;0,VLOOKUP(Tabel_RIE[[#This Row],[E2]],Tabel_FK_E[],2,FALSE),"")</f>
        <v/>
      </c>
      <c r="AC26" s="143"/>
      <c r="AD26" s="140" t="str">
        <f>IF(Tabel_RIE[[#This Row],[B2]]&gt;0,VLOOKUP(Tabel_RIE[[#This Row],[B2]],Tabel_FK_B[],2,FALSE),"")</f>
        <v/>
      </c>
      <c r="AE26" s="143"/>
      <c r="AF26" s="140" t="str">
        <f>IF(Tabel_RIE[[#This Row],[W2]]&gt;0,VLOOKUP(Tabel_RIE[[#This Row],[W2]],Tabel_FK_W[],2,FALSE),"")</f>
        <v/>
      </c>
      <c r="AG2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6" s="140"/>
      <c r="AI26" s="137"/>
      <c r="AJ26" s="145"/>
      <c r="AK26"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48" t="str">
        <f>IF(AND(Tabel_RIE[[#This Row],[R12]]&gt;=70,Tabel_RIE[[#This Row],[R22]]&lt;70),"Ja","Nee")</f>
        <v>Nee</v>
      </c>
      <c r="AM26" s="148">
        <f>IF(Tabel_RIE[[#This Row],[R22]]&lt;&gt;"",Tabel_RIE[[#This Row],[R22]],Tabel_RIE[[#This Row],[R12]])</f>
        <v>18</v>
      </c>
    </row>
    <row r="27" spans="2:39" ht="51" customHeight="1">
      <c r="B27" s="136">
        <v>21</v>
      </c>
      <c r="C27" s="75" t="s">
        <v>396</v>
      </c>
      <c r="D27" s="75" t="s">
        <v>130</v>
      </c>
      <c r="E27" s="137"/>
      <c r="F27" s="137" t="s">
        <v>254</v>
      </c>
      <c r="G27" s="75" t="s">
        <v>318</v>
      </c>
      <c r="H27" s="149" t="s">
        <v>290</v>
      </c>
      <c r="I27" s="151" t="s">
        <v>291</v>
      </c>
      <c r="J27" s="151" t="s">
        <v>292</v>
      </c>
      <c r="K27" s="138" t="s">
        <v>65</v>
      </c>
      <c r="L27" s="139">
        <f>IF(Tabel_RIE[[#This Row],[E1]]&gt;0,VLOOKUP(Tabel_RIE[[#This Row],[E1]],Tabel_FK_E[],2,FALSE),"")</f>
        <v>3</v>
      </c>
      <c r="M27" s="138" t="s">
        <v>99</v>
      </c>
      <c r="N27" s="140">
        <f>IF(Tabel_RIE[[#This Row],[B1]]&gt;0,VLOOKUP(Tabel_RIE[[#This Row],[B1]],Tabel_FK_B[],2,FALSE),"")</f>
        <v>6</v>
      </c>
      <c r="O27" s="138" t="s">
        <v>188</v>
      </c>
      <c r="P27" s="140">
        <f>IF(Tabel_RIE[[#This Row],[W1]]&gt;0,VLOOKUP(Tabel_RIE[[#This Row],[W1]],Tabel_FK_W[],2,FALSE),"")</f>
        <v>3</v>
      </c>
      <c r="Q2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40">
        <f>IF(OR(Tabel_RIE[[#This Row],[E12]]="",Tabel_RIE[[#This Row],[B12]]="",Tabel_RIE[[#This Row],[W12]]=""),"",Tabel_RIE[[#This Row],[E12]]*Tabel_RIE[[#This Row],[B12]]*Tabel_RIE[[#This Row],[W12]])</f>
        <v>54</v>
      </c>
      <c r="S27" s="142" t="str">
        <f>IF(AND(Tabel_RIE[[#This Row],[E12]]="",Tabel_RIE[[#This Row],[R12]]=""),"",IF(AND(OR(Tabel_RIE[[#This Row],[E12]]="",Tabel_RIE[[#This Row],[E12]]&lt;15),OR(Tabel_RIE[[#This Row],[R12]]="",Tabel_RIE[[#This Row],[R12]]&lt;70)),"n.v.t.",IF(OR(Tabel_RIE[[#This Row],[E12]]&gt;=15,Tabel_RIE[[#This Row],[R12]]&gt;=70),"√","fout")))</f>
        <v>n.v.t.</v>
      </c>
      <c r="T27" s="77" t="s">
        <v>302</v>
      </c>
      <c r="U27" s="162" t="s">
        <v>356</v>
      </c>
      <c r="V27" s="144"/>
      <c r="W27" s="145"/>
      <c r="X27" s="146" t="str">
        <f t="shared" si="1"/>
        <v>Bronaanpak:
Collectieve maatregelen:
Individuele maatregelen:
PBM's:</v>
      </c>
      <c r="Y27" s="137"/>
      <c r="Z27" s="147"/>
      <c r="AA27" s="143"/>
      <c r="AB27" s="140" t="str">
        <f>IF(Tabel_RIE[[#This Row],[E2]]&gt;0,VLOOKUP(Tabel_RIE[[#This Row],[E2]],Tabel_FK_E[],2,FALSE),"")</f>
        <v/>
      </c>
      <c r="AC27" s="143"/>
      <c r="AD27" s="140" t="str">
        <f>IF(Tabel_RIE[[#This Row],[B2]]&gt;0,VLOOKUP(Tabel_RIE[[#This Row],[B2]],Tabel_FK_B[],2,FALSE),"")</f>
        <v/>
      </c>
      <c r="AE27" s="143"/>
      <c r="AF27" s="140" t="str">
        <f>IF(Tabel_RIE[[#This Row],[W2]]&gt;0,VLOOKUP(Tabel_RIE[[#This Row],[W2]],Tabel_FK_W[],2,FALSE),"")</f>
        <v/>
      </c>
      <c r="AG2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7" s="140"/>
      <c r="AI27" s="137"/>
      <c r="AJ27" s="145"/>
      <c r="AK27"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48" t="str">
        <f>IF(AND(Tabel_RIE[[#This Row],[R12]]&gt;=70,Tabel_RIE[[#This Row],[R22]]&lt;70),"Ja","Nee")</f>
        <v>Nee</v>
      </c>
      <c r="AM27" s="148">
        <f>IF(Tabel_RIE[[#This Row],[R22]]&lt;&gt;"",Tabel_RIE[[#This Row],[R22]],Tabel_RIE[[#This Row],[R12]])</f>
        <v>54</v>
      </c>
    </row>
    <row r="28" spans="2:39" ht="42" customHeight="1">
      <c r="B28" s="136">
        <v>22</v>
      </c>
      <c r="C28" s="75" t="s">
        <v>396</v>
      </c>
      <c r="D28" s="75" t="s">
        <v>132</v>
      </c>
      <c r="E28" s="75"/>
      <c r="F28" s="75" t="s">
        <v>254</v>
      </c>
      <c r="G28" s="75" t="s">
        <v>293</v>
      </c>
      <c r="H28" s="75" t="s">
        <v>294</v>
      </c>
      <c r="I28" s="75" t="s">
        <v>295</v>
      </c>
      <c r="J28" s="75" t="s">
        <v>296</v>
      </c>
      <c r="K28" s="138" t="s">
        <v>65</v>
      </c>
      <c r="L28" s="139">
        <f>IF(Tabel_RIE[[#This Row],[E1]]&gt;0,VLOOKUP(Tabel_RIE[[#This Row],[E1]],Tabel_FK_E[],2,FALSE),"")</f>
        <v>3</v>
      </c>
      <c r="M28" s="138" t="s">
        <v>96</v>
      </c>
      <c r="N28" s="140">
        <f>IF(Tabel_RIE[[#This Row],[B1]]&gt;0,VLOOKUP(Tabel_RIE[[#This Row],[B1]],Tabel_FK_B[],2,FALSE),"")</f>
        <v>1</v>
      </c>
      <c r="O28" s="138" t="s">
        <v>189</v>
      </c>
      <c r="P28" s="140">
        <f>IF(Tabel_RIE[[#This Row],[W1]]&gt;0,VLOOKUP(Tabel_RIE[[#This Row],[W1]],Tabel_FK_W[],2,FALSE),"")</f>
        <v>1</v>
      </c>
      <c r="Q2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40">
        <f>IF(OR(Tabel_RIE[[#This Row],[E12]]="",Tabel_RIE[[#This Row],[B12]]="",Tabel_RIE[[#This Row],[W12]]=""),"",Tabel_RIE[[#This Row],[E12]]*Tabel_RIE[[#This Row],[B12]]*Tabel_RIE[[#This Row],[W12]])</f>
        <v>3</v>
      </c>
      <c r="S28" s="142" t="str">
        <f>IF(AND(Tabel_RIE[[#This Row],[E12]]="",Tabel_RIE[[#This Row],[R12]]=""),"",IF(AND(OR(Tabel_RIE[[#This Row],[E12]]="",Tabel_RIE[[#This Row],[E12]]&lt;15),OR(Tabel_RIE[[#This Row],[R12]]="",Tabel_RIE[[#This Row],[R12]]&lt;70)),"n.v.t.",IF(OR(Tabel_RIE[[#This Row],[E12]]&gt;=15,Tabel_RIE[[#This Row],[R12]]&gt;=70),"√","fout")))</f>
        <v>n.v.t.</v>
      </c>
      <c r="T28" s="77" t="s">
        <v>302</v>
      </c>
      <c r="U28" s="162" t="s">
        <v>412</v>
      </c>
      <c r="V28" s="144"/>
      <c r="W28" s="145"/>
      <c r="X28" s="146" t="str">
        <f t="shared" si="1"/>
        <v>Bronaanpak:
Collectieve maatregelen:
Individuele maatregelen:
PBM's:</v>
      </c>
      <c r="Y28" s="137"/>
      <c r="Z28" s="147"/>
      <c r="AA28" s="143"/>
      <c r="AB28" s="140" t="str">
        <f>IF(Tabel_RIE[[#This Row],[E2]]&gt;0,VLOOKUP(Tabel_RIE[[#This Row],[E2]],Tabel_FK_E[],2,FALSE),"")</f>
        <v/>
      </c>
      <c r="AC28" s="143"/>
      <c r="AD28" s="140" t="str">
        <f>IF(Tabel_RIE[[#This Row],[B2]]&gt;0,VLOOKUP(Tabel_RIE[[#This Row],[B2]],Tabel_FK_B[],2,FALSE),"")</f>
        <v/>
      </c>
      <c r="AE28" s="143"/>
      <c r="AF28" s="140" t="str">
        <f>IF(Tabel_RIE[[#This Row],[W2]]&gt;0,VLOOKUP(Tabel_RIE[[#This Row],[W2]],Tabel_FK_W[],2,FALSE),"")</f>
        <v/>
      </c>
      <c r="AG2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8" s="140"/>
      <c r="AI28" s="137"/>
      <c r="AJ28" s="145"/>
      <c r="AK28"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48" t="str">
        <f>IF(AND(Tabel_RIE[[#This Row],[R12]]&gt;=70,Tabel_RIE[[#This Row],[R22]]&lt;70),"Ja","Nee")</f>
        <v>Nee</v>
      </c>
      <c r="AM28" s="148">
        <f>IF(Tabel_RIE[[#This Row],[R22]]&lt;&gt;"",Tabel_RIE[[#This Row],[R22]],Tabel_RIE[[#This Row],[R12]])</f>
        <v>3</v>
      </c>
    </row>
    <row r="29" spans="2:39" ht="80.25" customHeight="1">
      <c r="B29" s="136">
        <v>23</v>
      </c>
      <c r="C29" s="75" t="s">
        <v>396</v>
      </c>
      <c r="D29" s="75" t="s">
        <v>130</v>
      </c>
      <c r="E29" s="75"/>
      <c r="F29" s="75" t="s">
        <v>267</v>
      </c>
      <c r="G29" s="75" t="s">
        <v>297</v>
      </c>
      <c r="H29" s="75" t="s">
        <v>298</v>
      </c>
      <c r="I29" s="75" t="s">
        <v>299</v>
      </c>
      <c r="J29" s="75" t="s">
        <v>300</v>
      </c>
      <c r="K29" s="138" t="s">
        <v>66</v>
      </c>
      <c r="L29" s="139">
        <f>IF(Tabel_RIE[[#This Row],[E1]]&gt;0,VLOOKUP(Tabel_RIE[[#This Row],[E1]],Tabel_FK_E[],2,FALSE),"")</f>
        <v>7</v>
      </c>
      <c r="M29" s="76" t="s">
        <v>99</v>
      </c>
      <c r="N29" s="140">
        <f>IF(Tabel_RIE[[#This Row],[B1]]&gt;0,VLOOKUP(Tabel_RIE[[#This Row],[B1]],Tabel_FK_B[],2,FALSE),"")</f>
        <v>6</v>
      </c>
      <c r="O29" s="138" t="s">
        <v>188</v>
      </c>
      <c r="P29" s="140">
        <f>IF(Tabel_RIE[[#This Row],[W1]]&gt;0,VLOOKUP(Tabel_RIE[[#This Row],[W1]],Tabel_FK_W[],2,FALSE),"")</f>
        <v>3</v>
      </c>
      <c r="Q2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9" s="140">
        <f>IF(OR(Tabel_RIE[[#This Row],[E12]]="",Tabel_RIE[[#This Row],[B12]]="",Tabel_RIE[[#This Row],[W12]]=""),"",Tabel_RIE[[#This Row],[E12]]*Tabel_RIE[[#This Row],[B12]]*Tabel_RIE[[#This Row],[W12]])</f>
        <v>126</v>
      </c>
      <c r="S29" s="142" t="str">
        <f>IF(AND(Tabel_RIE[[#This Row],[E12]]="",Tabel_RIE[[#This Row],[R12]]=""),"",IF(AND(OR(Tabel_RIE[[#This Row],[E12]]="",Tabel_RIE[[#This Row],[E12]]&lt;15),OR(Tabel_RIE[[#This Row],[R12]]="",Tabel_RIE[[#This Row],[R12]]&lt;70)),"n.v.t.",IF(OR(Tabel_RIE[[#This Row],[E12]]&gt;=15,Tabel_RIE[[#This Row],[R12]]&gt;=70),"√","fout")))</f>
        <v>√</v>
      </c>
      <c r="T29" s="77" t="s">
        <v>302</v>
      </c>
      <c r="U29" s="162" t="s">
        <v>356</v>
      </c>
      <c r="V29" s="144"/>
      <c r="W29" s="145"/>
      <c r="X29" s="146" t="str">
        <f t="shared" si="1"/>
        <v>Bronaanpak:
Collectieve maatregelen:
Individuele maatregelen:
PBM's:</v>
      </c>
      <c r="Y29" s="137"/>
      <c r="Z29" s="147"/>
      <c r="AA29" s="143"/>
      <c r="AB29" s="140" t="str">
        <f>IF(Tabel_RIE[[#This Row],[E2]]&gt;0,VLOOKUP(Tabel_RIE[[#This Row],[E2]],Tabel_FK_E[],2,FALSE),"")</f>
        <v/>
      </c>
      <c r="AC29" s="143"/>
      <c r="AD29" s="140" t="str">
        <f>IF(Tabel_RIE[[#This Row],[B2]]&gt;0,VLOOKUP(Tabel_RIE[[#This Row],[B2]],Tabel_FK_B[],2,FALSE),"")</f>
        <v/>
      </c>
      <c r="AE29" s="143"/>
      <c r="AF29" s="140" t="str">
        <f>IF(Tabel_RIE[[#This Row],[W2]]&gt;0,VLOOKUP(Tabel_RIE[[#This Row],[W2]],Tabel_FK_W[],2,FALSE),"")</f>
        <v/>
      </c>
      <c r="AG2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9" s="140"/>
      <c r="AI29" s="137"/>
      <c r="AJ29" s="145"/>
      <c r="AK29"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48" t="str">
        <f>IF(AND(Tabel_RIE[[#This Row],[R12]]&gt;=70,Tabel_RIE[[#This Row],[R22]]&lt;70),"Ja","Nee")</f>
        <v>Ja</v>
      </c>
      <c r="AM29" s="148">
        <f>IF(Tabel_RIE[[#This Row],[R22]]&lt;&gt;"",Tabel_RIE[[#This Row],[R22]],Tabel_RIE[[#This Row],[R12]])</f>
        <v>126</v>
      </c>
    </row>
    <row r="30" spans="2:39" ht="42">
      <c r="B30" s="136">
        <v>24</v>
      </c>
      <c r="C30" s="75" t="s">
        <v>396</v>
      </c>
      <c r="D30" s="75" t="s">
        <v>130</v>
      </c>
      <c r="E30" s="137"/>
      <c r="F30" s="75" t="s">
        <v>267</v>
      </c>
      <c r="G30" s="165" t="s">
        <v>310</v>
      </c>
      <c r="H30" s="156" t="s">
        <v>311</v>
      </c>
      <c r="I30" s="156" t="s">
        <v>312</v>
      </c>
      <c r="J30" s="157" t="s">
        <v>313</v>
      </c>
      <c r="K30" s="138" t="s">
        <v>66</v>
      </c>
      <c r="L30" s="139">
        <f>IF(Tabel_RIE[[#This Row],[E1]]&gt;0,VLOOKUP(Tabel_RIE[[#This Row],[E1]],Tabel_FK_E[],2,FALSE),"")</f>
        <v>7</v>
      </c>
      <c r="M30" s="138" t="s">
        <v>99</v>
      </c>
      <c r="N30" s="140">
        <f>IF(Tabel_RIE[[#This Row],[B1]]&gt;0,VLOOKUP(Tabel_RIE[[#This Row],[B1]],Tabel_FK_B[],2,FALSE),"")</f>
        <v>6</v>
      </c>
      <c r="O30" s="138" t="s">
        <v>188</v>
      </c>
      <c r="P30" s="140">
        <f>IF(Tabel_RIE[[#This Row],[W1]]&gt;0,VLOOKUP(Tabel_RIE[[#This Row],[W1]],Tabel_FK_W[],2,FALSE),"")</f>
        <v>3</v>
      </c>
      <c r="Q3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0" s="140">
        <f>IF(OR(Tabel_RIE[[#This Row],[E12]]="",Tabel_RIE[[#This Row],[B12]]="",Tabel_RIE[[#This Row],[W12]]=""),"",Tabel_RIE[[#This Row],[E12]]*Tabel_RIE[[#This Row],[B12]]*Tabel_RIE[[#This Row],[W12]])</f>
        <v>126</v>
      </c>
      <c r="S30" s="142" t="str">
        <f>IF(AND(Tabel_RIE[[#This Row],[E12]]="",Tabel_RIE[[#This Row],[R12]]=""),"",IF(AND(OR(Tabel_RIE[[#This Row],[E12]]="",Tabel_RIE[[#This Row],[E12]]&lt;15),OR(Tabel_RIE[[#This Row],[R12]]="",Tabel_RIE[[#This Row],[R12]]&lt;70)),"n.v.t.",IF(OR(Tabel_RIE[[#This Row],[E12]]&gt;=15,Tabel_RIE[[#This Row],[R12]]&gt;=70),"√","fout")))</f>
        <v>√</v>
      </c>
      <c r="T30" s="77" t="s">
        <v>302</v>
      </c>
      <c r="U30" s="162" t="s">
        <v>356</v>
      </c>
      <c r="V30" s="144"/>
      <c r="W30" s="145"/>
      <c r="X30" s="146" t="str">
        <f t="shared" si="1"/>
        <v>Bronaanpak:
Collectieve maatregelen:
Individuele maatregelen:
PBM's:</v>
      </c>
      <c r="Y30" s="137"/>
      <c r="Z30" s="147"/>
      <c r="AA30" s="143"/>
      <c r="AB30" s="140" t="str">
        <f>IF(Tabel_RIE[[#This Row],[E2]]&gt;0,VLOOKUP(Tabel_RIE[[#This Row],[E2]],Tabel_FK_E[],2,FALSE),"")</f>
        <v/>
      </c>
      <c r="AC30" s="143"/>
      <c r="AD30" s="140" t="str">
        <f>IF(Tabel_RIE[[#This Row],[B2]]&gt;0,VLOOKUP(Tabel_RIE[[#This Row],[B2]],Tabel_FK_B[],2,FALSE),"")</f>
        <v/>
      </c>
      <c r="AE30" s="143"/>
      <c r="AF30" s="140" t="str">
        <f>IF(Tabel_RIE[[#This Row],[W2]]&gt;0,VLOOKUP(Tabel_RIE[[#This Row],[W2]],Tabel_FK_W[],2,FALSE),"")</f>
        <v/>
      </c>
      <c r="AG3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0" s="140"/>
      <c r="AI30" s="137"/>
      <c r="AJ30" s="145"/>
      <c r="AK30"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48" t="str">
        <f>IF(AND(Tabel_RIE[[#This Row],[R12]]&gt;=70,Tabel_RIE[[#This Row],[R22]]&lt;70),"Ja","Nee")</f>
        <v>Ja</v>
      </c>
      <c r="AM30" s="148">
        <f>IF(Tabel_RIE[[#This Row],[R22]]&lt;&gt;"",Tabel_RIE[[#This Row],[R22]],Tabel_RIE[[#This Row],[R12]])</f>
        <v>126</v>
      </c>
    </row>
    <row r="31" spans="2:39" ht="42">
      <c r="B31" s="136"/>
      <c r="C31" s="161" t="s">
        <v>326</v>
      </c>
      <c r="D31" s="137"/>
      <c r="E31" s="137"/>
      <c r="F31" s="137"/>
      <c r="G31" s="137"/>
      <c r="H31" s="137"/>
      <c r="I31" s="137"/>
      <c r="J31" s="137"/>
      <c r="K31" s="138"/>
      <c r="L31" s="139" t="str">
        <f>IF(Tabel_RIE[[#This Row],[E1]]&gt;0,VLOOKUP(Tabel_RIE[[#This Row],[E1]],Tabel_FK_E[],2,FALSE),"")</f>
        <v/>
      </c>
      <c r="M31" s="138"/>
      <c r="N31" s="140" t="str">
        <f>IF(Tabel_RIE[[#This Row],[B1]]&gt;0,VLOOKUP(Tabel_RIE[[#This Row],[B1]],Tabel_FK_B[],2,FALSE),"")</f>
        <v/>
      </c>
      <c r="O31" s="138"/>
      <c r="P31" s="140" t="str">
        <f>IF(Tabel_RIE[[#This Row],[W1]]&gt;0,VLOOKUP(Tabel_RIE[[#This Row],[W1]],Tabel_FK_W[],2,FALSE),"")</f>
        <v/>
      </c>
      <c r="Q3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40" t="str">
        <f>IF(OR(Tabel_RIE[[#This Row],[E12]]="",Tabel_RIE[[#This Row],[B12]]="",Tabel_RIE[[#This Row],[W12]]=""),"",Tabel_RIE[[#This Row],[E12]]*Tabel_RIE[[#This Row],[B12]]*Tabel_RIE[[#This Row],[W12]])</f>
        <v/>
      </c>
      <c r="S31" s="142" t="str">
        <f>IF(AND(Tabel_RIE[[#This Row],[E12]]="",Tabel_RIE[[#This Row],[R12]]=""),"",IF(AND(OR(Tabel_RIE[[#This Row],[E12]]="",Tabel_RIE[[#This Row],[E12]]&lt;15),OR(Tabel_RIE[[#This Row],[R12]]="",Tabel_RIE[[#This Row],[R12]]&lt;70)),"n.v.t.",IF(OR(Tabel_RIE[[#This Row],[E12]]&gt;=15,Tabel_RIE[[#This Row],[R12]]&gt;=70),"√","fout")))</f>
        <v/>
      </c>
      <c r="T31" s="143"/>
      <c r="U31" s="162"/>
      <c r="V31" s="144"/>
      <c r="W31" s="145"/>
      <c r="X31" s="146" t="str">
        <f t="shared" si="1"/>
        <v>Bronaanpak:
Collectieve maatregelen:
Individuele maatregelen:
PBM's:</v>
      </c>
      <c r="Y31" s="137"/>
      <c r="Z31" s="147"/>
      <c r="AA31" s="143"/>
      <c r="AB31" s="140" t="str">
        <f>IF(Tabel_RIE[[#This Row],[E2]]&gt;0,VLOOKUP(Tabel_RIE[[#This Row],[E2]],Tabel_FK_E[],2,FALSE),"")</f>
        <v/>
      </c>
      <c r="AC31" s="143"/>
      <c r="AD31" s="140" t="str">
        <f>IF(Tabel_RIE[[#This Row],[B2]]&gt;0,VLOOKUP(Tabel_RIE[[#This Row],[B2]],Tabel_FK_B[],2,FALSE),"")</f>
        <v/>
      </c>
      <c r="AE31" s="143"/>
      <c r="AF31" s="140" t="str">
        <f>IF(Tabel_RIE[[#This Row],[W2]]&gt;0,VLOOKUP(Tabel_RIE[[#This Row],[W2]],Tabel_FK_W[],2,FALSE),"")</f>
        <v/>
      </c>
      <c r="AG3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1" s="140"/>
      <c r="AI31" s="137"/>
      <c r="AJ31" s="145"/>
      <c r="AK3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48" t="str">
        <f>IF(AND(Tabel_RIE[[#This Row],[R12]]&gt;=70,Tabel_RIE[[#This Row],[R22]]&lt;70),"Ja","Nee")</f>
        <v>Ja</v>
      </c>
      <c r="AM31" s="148" t="str">
        <f>IF(Tabel_RIE[[#This Row],[R22]]&lt;&gt;"",Tabel_RIE[[#This Row],[R22]],Tabel_RIE[[#This Row],[R12]])</f>
        <v/>
      </c>
    </row>
    <row r="32" spans="2:39" ht="112.5">
      <c r="B32" s="136">
        <v>25</v>
      </c>
      <c r="C32" s="159" t="s">
        <v>355</v>
      </c>
      <c r="D32" s="159" t="s">
        <v>130</v>
      </c>
      <c r="E32" s="159" t="s">
        <v>327</v>
      </c>
      <c r="F32" s="159" t="s">
        <v>328</v>
      </c>
      <c r="G32" s="159" t="s">
        <v>329</v>
      </c>
      <c r="H32" s="159" t="s">
        <v>330</v>
      </c>
      <c r="I32" s="159" t="s">
        <v>331</v>
      </c>
      <c r="J32" s="159" t="s">
        <v>332</v>
      </c>
      <c r="K32" s="138" t="s">
        <v>67</v>
      </c>
      <c r="L32" s="139">
        <f>IF(Tabel_RIE[[#This Row],[E1]]&gt;0,VLOOKUP(Tabel_RIE[[#This Row],[E1]],Tabel_FK_E[],2,FALSE),"")</f>
        <v>15</v>
      </c>
      <c r="M32" s="138" t="s">
        <v>99</v>
      </c>
      <c r="N32" s="140">
        <f>IF(Tabel_RIE[[#This Row],[B1]]&gt;0,VLOOKUP(Tabel_RIE[[#This Row],[B1]],Tabel_FK_B[],2,FALSE),"")</f>
        <v>6</v>
      </c>
      <c r="O32" s="138" t="s">
        <v>191</v>
      </c>
      <c r="P32" s="140">
        <f>IF(Tabel_RIE[[#This Row],[W1]]&gt;0,VLOOKUP(Tabel_RIE[[#This Row],[W1]],Tabel_FK_W[],2,FALSE),"")</f>
        <v>0.2</v>
      </c>
      <c r="Q3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2" s="140">
        <f>IF(OR(Tabel_RIE[[#This Row],[E12]]="",Tabel_RIE[[#This Row],[B12]]="",Tabel_RIE[[#This Row],[W12]]=""),"",Tabel_RIE[[#This Row],[E12]]*Tabel_RIE[[#This Row],[B12]]*Tabel_RIE[[#This Row],[W12]])</f>
        <v>18</v>
      </c>
      <c r="S32" s="142" t="str">
        <f>IF(AND(Tabel_RIE[[#This Row],[E12]]="",Tabel_RIE[[#This Row],[R12]]=""),"",IF(AND(OR(Tabel_RIE[[#This Row],[E12]]="",Tabel_RIE[[#This Row],[E12]]&lt;15),OR(Tabel_RIE[[#This Row],[R12]]="",Tabel_RIE[[#This Row],[R12]]&lt;70)),"n.v.t.",IF(OR(Tabel_RIE[[#This Row],[E12]]&gt;=15,Tabel_RIE[[#This Row],[R12]]&gt;=70),"√","fout")))</f>
        <v>√</v>
      </c>
      <c r="T32" s="143" t="s">
        <v>302</v>
      </c>
      <c r="U32" s="162" t="s">
        <v>356</v>
      </c>
      <c r="V32" s="144"/>
      <c r="W32" s="145"/>
      <c r="X32" s="146" t="str">
        <f t="shared" si="1"/>
        <v>Bronaanpak:
Collectieve maatregelen:
Individuele maatregelen:
PBM's:</v>
      </c>
      <c r="Y32" s="137"/>
      <c r="Z32" s="147"/>
      <c r="AA32" s="143"/>
      <c r="AB32" s="140" t="str">
        <f>IF(Tabel_RIE[[#This Row],[E2]]&gt;0,VLOOKUP(Tabel_RIE[[#This Row],[E2]],Tabel_FK_E[],2,FALSE),"")</f>
        <v/>
      </c>
      <c r="AC32" s="143"/>
      <c r="AD32" s="140" t="str">
        <f>IF(Tabel_RIE[[#This Row],[B2]]&gt;0,VLOOKUP(Tabel_RIE[[#This Row],[B2]],Tabel_FK_B[],2,FALSE),"")</f>
        <v/>
      </c>
      <c r="AE32" s="143"/>
      <c r="AF32" s="140" t="str">
        <f>IF(Tabel_RIE[[#This Row],[W2]]&gt;0,VLOOKUP(Tabel_RIE[[#This Row],[W2]],Tabel_FK_W[],2,FALSE),"")</f>
        <v/>
      </c>
      <c r="AG3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2" s="140"/>
      <c r="AI32" s="137"/>
      <c r="AJ32" s="145"/>
      <c r="AK32"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48" t="str">
        <f>IF(AND(Tabel_RIE[[#This Row],[R12]]&gt;=70,Tabel_RIE[[#This Row],[R22]]&lt;70),"Ja","Nee")</f>
        <v>Nee</v>
      </c>
      <c r="AM32" s="148">
        <f>IF(Tabel_RIE[[#This Row],[R22]]&lt;&gt;"",Tabel_RIE[[#This Row],[R22]],Tabel_RIE[[#This Row],[R12]])</f>
        <v>18</v>
      </c>
    </row>
    <row r="33" spans="2:39" ht="101.25">
      <c r="B33" s="136">
        <v>26</v>
      </c>
      <c r="C33" s="159" t="s">
        <v>355</v>
      </c>
      <c r="D33" s="159" t="s">
        <v>130</v>
      </c>
      <c r="E33" s="159" t="s">
        <v>333</v>
      </c>
      <c r="F33" s="159" t="s">
        <v>334</v>
      </c>
      <c r="G33" s="159" t="s">
        <v>335</v>
      </c>
      <c r="H33" s="159" t="s">
        <v>330</v>
      </c>
      <c r="I33" s="159" t="s">
        <v>336</v>
      </c>
      <c r="J33" s="159" t="s">
        <v>337</v>
      </c>
      <c r="K33" s="138" t="s">
        <v>67</v>
      </c>
      <c r="L33" s="139">
        <f>IF(Tabel_RIE[[#This Row],[E1]]&gt;0,VLOOKUP(Tabel_RIE[[#This Row],[E1]],Tabel_FK_E[],2,FALSE),"")</f>
        <v>15</v>
      </c>
      <c r="M33" s="138" t="s">
        <v>99</v>
      </c>
      <c r="N33" s="140">
        <f>IF(Tabel_RIE[[#This Row],[B1]]&gt;0,VLOOKUP(Tabel_RIE[[#This Row],[B1]],Tabel_FK_B[],2,FALSE),"")</f>
        <v>6</v>
      </c>
      <c r="O33" s="138" t="s">
        <v>190</v>
      </c>
      <c r="P33" s="140">
        <f>IF(Tabel_RIE[[#This Row],[W1]]&gt;0,VLOOKUP(Tabel_RIE[[#This Row],[W1]],Tabel_FK_W[],2,FALSE),"")</f>
        <v>0.5</v>
      </c>
      <c r="Q3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3" s="140">
        <f>IF(OR(Tabel_RIE[[#This Row],[E12]]="",Tabel_RIE[[#This Row],[B12]]="",Tabel_RIE[[#This Row],[W12]]=""),"",Tabel_RIE[[#This Row],[E12]]*Tabel_RIE[[#This Row],[B12]]*Tabel_RIE[[#This Row],[W12]])</f>
        <v>45</v>
      </c>
      <c r="S33" s="142" t="str">
        <f>IF(AND(Tabel_RIE[[#This Row],[E12]]="",Tabel_RIE[[#This Row],[R12]]=""),"",IF(AND(OR(Tabel_RIE[[#This Row],[E12]]="",Tabel_RIE[[#This Row],[E12]]&lt;15),OR(Tabel_RIE[[#This Row],[R12]]="",Tabel_RIE[[#This Row],[R12]]&lt;70)),"n.v.t.",IF(OR(Tabel_RIE[[#This Row],[E12]]&gt;=15,Tabel_RIE[[#This Row],[R12]]&gt;=70),"√","fout")))</f>
        <v>√</v>
      </c>
      <c r="T33" s="143" t="s">
        <v>302</v>
      </c>
      <c r="U33" s="162" t="s">
        <v>356</v>
      </c>
      <c r="V33" s="144"/>
      <c r="W33" s="145"/>
      <c r="X33" s="146" t="str">
        <f t="shared" si="1"/>
        <v>Bronaanpak:
Collectieve maatregelen:
Individuele maatregelen:
PBM's:</v>
      </c>
      <c r="Y33" s="137"/>
      <c r="Z33" s="147"/>
      <c r="AA33" s="143"/>
      <c r="AB33" s="140" t="str">
        <f>IF(Tabel_RIE[[#This Row],[E2]]&gt;0,VLOOKUP(Tabel_RIE[[#This Row],[E2]],Tabel_FK_E[],2,FALSE),"")</f>
        <v/>
      </c>
      <c r="AC33" s="143"/>
      <c r="AD33" s="140" t="str">
        <f>IF(Tabel_RIE[[#This Row],[B2]]&gt;0,VLOOKUP(Tabel_RIE[[#This Row],[B2]],Tabel_FK_B[],2,FALSE),"")</f>
        <v/>
      </c>
      <c r="AE33" s="143"/>
      <c r="AF33" s="140" t="str">
        <f>IF(Tabel_RIE[[#This Row],[W2]]&gt;0,VLOOKUP(Tabel_RIE[[#This Row],[W2]],Tabel_FK_W[],2,FALSE),"")</f>
        <v/>
      </c>
      <c r="AG3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3" s="140"/>
      <c r="AI33" s="137"/>
      <c r="AJ33" s="145"/>
      <c r="AK33"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3" s="148" t="str">
        <f>IF(AND(Tabel_RIE[[#This Row],[R12]]&gt;=70,Tabel_RIE[[#This Row],[R22]]&lt;70),"Ja","Nee")</f>
        <v>Nee</v>
      </c>
      <c r="AM33" s="148">
        <f>IF(Tabel_RIE[[#This Row],[R22]]&lt;&gt;"",Tabel_RIE[[#This Row],[R22]],Tabel_RIE[[#This Row],[R12]])</f>
        <v>45</v>
      </c>
    </row>
    <row r="34" spans="2:39" ht="112.5">
      <c r="B34" s="136">
        <v>27</v>
      </c>
      <c r="C34" s="159" t="s">
        <v>339</v>
      </c>
      <c r="D34" s="159" t="s">
        <v>130</v>
      </c>
      <c r="E34" s="159" t="s">
        <v>340</v>
      </c>
      <c r="F34" s="159" t="s">
        <v>341</v>
      </c>
      <c r="G34" s="159" t="s">
        <v>342</v>
      </c>
      <c r="H34" s="159" t="s">
        <v>343</v>
      </c>
      <c r="I34" s="160" t="s">
        <v>344</v>
      </c>
      <c r="J34" s="159" t="s">
        <v>345</v>
      </c>
      <c r="K34" s="138" t="s">
        <v>67</v>
      </c>
      <c r="L34" s="139">
        <f>IF(Tabel_RIE[[#This Row],[E1]]&gt;0,VLOOKUP(Tabel_RIE[[#This Row],[E1]],Tabel_FK_E[],2,FALSE),"")</f>
        <v>15</v>
      </c>
      <c r="M34" s="138" t="s">
        <v>98</v>
      </c>
      <c r="N34" s="140">
        <f>IF(Tabel_RIE[[#This Row],[B1]]&gt;0,VLOOKUP(Tabel_RIE[[#This Row],[B1]],Tabel_FK_B[],2,FALSE),"")</f>
        <v>3</v>
      </c>
      <c r="O34" s="138" t="s">
        <v>192</v>
      </c>
      <c r="P34" s="140">
        <f>IF(Tabel_RIE[[#This Row],[W1]]&gt;0,VLOOKUP(Tabel_RIE[[#This Row],[W1]],Tabel_FK_W[],2,FALSE),"")</f>
        <v>0.1</v>
      </c>
      <c r="Q3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4" s="140">
        <f>IF(OR(Tabel_RIE[[#This Row],[E12]]="",Tabel_RIE[[#This Row],[B12]]="",Tabel_RIE[[#This Row],[W12]]=""),"",Tabel_RIE[[#This Row],[E12]]*Tabel_RIE[[#This Row],[B12]]*Tabel_RIE[[#This Row],[W12]])</f>
        <v>4.5</v>
      </c>
      <c r="S34" s="142" t="str">
        <f>IF(AND(Tabel_RIE[[#This Row],[E12]]="",Tabel_RIE[[#This Row],[R12]]=""),"",IF(AND(OR(Tabel_RIE[[#This Row],[E12]]="",Tabel_RIE[[#This Row],[E12]]&lt;15),OR(Tabel_RIE[[#This Row],[R12]]="",Tabel_RIE[[#This Row],[R12]]&lt;70)),"n.v.t.",IF(OR(Tabel_RIE[[#This Row],[E12]]&gt;=15,Tabel_RIE[[#This Row],[R12]]&gt;=70),"√","fout")))</f>
        <v>√</v>
      </c>
      <c r="T34" s="143" t="s">
        <v>302</v>
      </c>
      <c r="U34" s="162" t="s">
        <v>356</v>
      </c>
      <c r="V34" s="144"/>
      <c r="W34" s="145"/>
      <c r="X34" s="146" t="str">
        <f t="shared" si="1"/>
        <v>Bronaanpak:
Collectieve maatregelen:
Individuele maatregelen:
PBM's:</v>
      </c>
      <c r="Y34" s="137"/>
      <c r="Z34" s="147"/>
      <c r="AA34" s="143"/>
      <c r="AB34" s="140" t="str">
        <f>IF(Tabel_RIE[[#This Row],[E2]]&gt;0,VLOOKUP(Tabel_RIE[[#This Row],[E2]],Tabel_FK_E[],2,FALSE),"")</f>
        <v/>
      </c>
      <c r="AC34" s="143"/>
      <c r="AD34" s="140" t="str">
        <f>IF(Tabel_RIE[[#This Row],[B2]]&gt;0,VLOOKUP(Tabel_RIE[[#This Row],[B2]],Tabel_FK_B[],2,FALSE),"")</f>
        <v/>
      </c>
      <c r="AE34" s="143"/>
      <c r="AF34" s="140" t="str">
        <f>IF(Tabel_RIE[[#This Row],[W2]]&gt;0,VLOOKUP(Tabel_RIE[[#This Row],[W2]],Tabel_FK_W[],2,FALSE),"")</f>
        <v/>
      </c>
      <c r="AG3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4" s="140"/>
      <c r="AI34" s="137"/>
      <c r="AJ34" s="145"/>
      <c r="AK34"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4" s="148" t="str">
        <f>IF(AND(Tabel_RIE[[#This Row],[R12]]&gt;=70,Tabel_RIE[[#This Row],[R22]]&lt;70),"Ja","Nee")</f>
        <v>Nee</v>
      </c>
      <c r="AM34" s="148">
        <f>IF(Tabel_RIE[[#This Row],[R22]]&lt;&gt;"",Tabel_RIE[[#This Row],[R22]],Tabel_RIE[[#This Row],[R12]])</f>
        <v>4.5</v>
      </c>
    </row>
    <row r="35" spans="2:39" ht="65.099999999999994" customHeight="1">
      <c r="B35" s="136">
        <v>28</v>
      </c>
      <c r="C35" s="159" t="s">
        <v>339</v>
      </c>
      <c r="D35" s="159" t="s">
        <v>132</v>
      </c>
      <c r="E35" s="159" t="s">
        <v>346</v>
      </c>
      <c r="F35" s="159" t="s">
        <v>347</v>
      </c>
      <c r="G35" s="159" t="s">
        <v>348</v>
      </c>
      <c r="H35" s="159" t="s">
        <v>338</v>
      </c>
      <c r="I35" s="159" t="s">
        <v>349</v>
      </c>
      <c r="J35" s="159" t="s">
        <v>350</v>
      </c>
      <c r="K35" s="138" t="s">
        <v>65</v>
      </c>
      <c r="L35" s="139">
        <f>IF(Tabel_RIE[[#This Row],[E1]]&gt;0,VLOOKUP(Tabel_RIE[[#This Row],[E1]],Tabel_FK_E[],2,FALSE),"")</f>
        <v>3</v>
      </c>
      <c r="M35" s="138" t="s">
        <v>96</v>
      </c>
      <c r="N35" s="140">
        <f>IF(Tabel_RIE[[#This Row],[B1]]&gt;0,VLOOKUP(Tabel_RIE[[#This Row],[B1]],Tabel_FK_B[],2,FALSE),"")</f>
        <v>1</v>
      </c>
      <c r="O35" s="138" t="s">
        <v>191</v>
      </c>
      <c r="P35" s="140">
        <f>IF(Tabel_RIE[[#This Row],[W1]]&gt;0,VLOOKUP(Tabel_RIE[[#This Row],[W1]],Tabel_FK_W[],2,FALSE),"")</f>
        <v>0.2</v>
      </c>
      <c r="Q3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5" s="140">
        <f>IF(OR(Tabel_RIE[[#This Row],[E12]]="",Tabel_RIE[[#This Row],[B12]]="",Tabel_RIE[[#This Row],[W12]]=""),"",Tabel_RIE[[#This Row],[E12]]*Tabel_RIE[[#This Row],[B12]]*Tabel_RIE[[#This Row],[W12]])</f>
        <v>0.60000000000000009</v>
      </c>
      <c r="S35" s="142" t="str">
        <f>IF(AND(Tabel_RIE[[#This Row],[E12]]="",Tabel_RIE[[#This Row],[R12]]=""),"",IF(AND(OR(Tabel_RIE[[#This Row],[E12]]="",Tabel_RIE[[#This Row],[E12]]&lt;15),OR(Tabel_RIE[[#This Row],[R12]]="",Tabel_RIE[[#This Row],[R12]]&lt;70)),"n.v.t.",IF(OR(Tabel_RIE[[#This Row],[E12]]&gt;=15,Tabel_RIE[[#This Row],[R12]]&gt;=70),"√","fout")))</f>
        <v>n.v.t.</v>
      </c>
      <c r="T35" s="143" t="s">
        <v>302</v>
      </c>
      <c r="U35" s="80" t="s">
        <v>357</v>
      </c>
      <c r="V35" s="144"/>
      <c r="W35" s="145"/>
      <c r="X35" s="146" t="str">
        <f t="shared" si="1"/>
        <v>Bronaanpak:
Collectieve maatregelen:
Individuele maatregelen:
PBM's:</v>
      </c>
      <c r="Y35" s="137"/>
      <c r="Z35" s="147"/>
      <c r="AA35" s="143"/>
      <c r="AB35" s="140" t="str">
        <f>IF(Tabel_RIE[[#This Row],[E2]]&gt;0,VLOOKUP(Tabel_RIE[[#This Row],[E2]],Tabel_FK_E[],2,FALSE),"")</f>
        <v/>
      </c>
      <c r="AC35" s="143"/>
      <c r="AD35" s="140" t="str">
        <f>IF(Tabel_RIE[[#This Row],[B2]]&gt;0,VLOOKUP(Tabel_RIE[[#This Row],[B2]],Tabel_FK_B[],2,FALSE),"")</f>
        <v/>
      </c>
      <c r="AE35" s="143"/>
      <c r="AF35" s="140" t="str">
        <f>IF(Tabel_RIE[[#This Row],[W2]]&gt;0,VLOOKUP(Tabel_RIE[[#This Row],[W2]],Tabel_FK_W[],2,FALSE),"")</f>
        <v/>
      </c>
      <c r="AG3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5" s="140"/>
      <c r="AI35" s="137"/>
      <c r="AJ35" s="145"/>
      <c r="AK35"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5" s="148" t="str">
        <f>IF(AND(Tabel_RIE[[#This Row],[R12]]&gt;=70,Tabel_RIE[[#This Row],[R22]]&lt;70),"Ja","Nee")</f>
        <v>Nee</v>
      </c>
      <c r="AM35" s="148">
        <f>IF(Tabel_RIE[[#This Row],[R22]]&lt;&gt;"",Tabel_RIE[[#This Row],[R22]],Tabel_RIE[[#This Row],[R12]])</f>
        <v>0.60000000000000009</v>
      </c>
    </row>
    <row r="36" spans="2:39" ht="69.95" customHeight="1">
      <c r="B36" s="136">
        <v>29</v>
      </c>
      <c r="C36" s="159" t="s">
        <v>339</v>
      </c>
      <c r="D36" s="75" t="s">
        <v>130</v>
      </c>
      <c r="E36" s="159" t="s">
        <v>346</v>
      </c>
      <c r="F36" s="75" t="s">
        <v>351</v>
      </c>
      <c r="G36" s="75" t="s">
        <v>335</v>
      </c>
      <c r="H36" s="75" t="s">
        <v>330</v>
      </c>
      <c r="I36" s="75" t="s">
        <v>352</v>
      </c>
      <c r="J36" s="75" t="s">
        <v>345</v>
      </c>
      <c r="K36" s="138" t="s">
        <v>67</v>
      </c>
      <c r="L36" s="139">
        <f>IF(Tabel_RIE[[#This Row],[E1]]&gt;0,VLOOKUP(Tabel_RIE[[#This Row],[E1]],Tabel_FK_E[],2,FALSE),"")</f>
        <v>15</v>
      </c>
      <c r="M36" s="138" t="s">
        <v>98</v>
      </c>
      <c r="N36" s="140">
        <f>IF(Tabel_RIE[[#This Row],[B1]]&gt;0,VLOOKUP(Tabel_RIE[[#This Row],[B1]],Tabel_FK_B[],2,FALSE),"")</f>
        <v>3</v>
      </c>
      <c r="O36" s="138" t="s">
        <v>192</v>
      </c>
      <c r="P36" s="140">
        <f>IF(Tabel_RIE[[#This Row],[W1]]&gt;0,VLOOKUP(Tabel_RIE[[#This Row],[W1]],Tabel_FK_W[],2,FALSE),"")</f>
        <v>0.1</v>
      </c>
      <c r="Q3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6" s="140">
        <f>IF(OR(Tabel_RIE[[#This Row],[E12]]="",Tabel_RIE[[#This Row],[B12]]="",Tabel_RIE[[#This Row],[W12]]=""),"",Tabel_RIE[[#This Row],[E12]]*Tabel_RIE[[#This Row],[B12]]*Tabel_RIE[[#This Row],[W12]])</f>
        <v>4.5</v>
      </c>
      <c r="S36" s="142" t="str">
        <f>IF(AND(Tabel_RIE[[#This Row],[E12]]="",Tabel_RIE[[#This Row],[R12]]=""),"",IF(AND(OR(Tabel_RIE[[#This Row],[E12]]="",Tabel_RIE[[#This Row],[E12]]&lt;15),OR(Tabel_RIE[[#This Row],[R12]]="",Tabel_RIE[[#This Row],[R12]]&lt;70)),"n.v.t.",IF(OR(Tabel_RIE[[#This Row],[E12]]&gt;=15,Tabel_RIE[[#This Row],[R12]]&gt;=70),"√","fout")))</f>
        <v>√</v>
      </c>
      <c r="T36" s="143" t="s">
        <v>302</v>
      </c>
      <c r="U36" s="162" t="s">
        <v>356</v>
      </c>
      <c r="V36" s="144"/>
      <c r="W36" s="145"/>
      <c r="X36" s="146" t="str">
        <f t="shared" si="1"/>
        <v>Bronaanpak:
Collectieve maatregelen:
Individuele maatregelen:
PBM's:</v>
      </c>
      <c r="Y36" s="137"/>
      <c r="Z36" s="147"/>
      <c r="AA36" s="143"/>
      <c r="AB36" s="140" t="str">
        <f>IF(Tabel_RIE[[#This Row],[E2]]&gt;0,VLOOKUP(Tabel_RIE[[#This Row],[E2]],Tabel_FK_E[],2,FALSE),"")</f>
        <v/>
      </c>
      <c r="AC36" s="143"/>
      <c r="AD36" s="140" t="str">
        <f>IF(Tabel_RIE[[#This Row],[B2]]&gt;0,VLOOKUP(Tabel_RIE[[#This Row],[B2]],Tabel_FK_B[],2,FALSE),"")</f>
        <v/>
      </c>
      <c r="AE36" s="143"/>
      <c r="AF36" s="140" t="str">
        <f>IF(Tabel_RIE[[#This Row],[W2]]&gt;0,VLOOKUP(Tabel_RIE[[#This Row],[W2]],Tabel_FK_W[],2,FALSE),"")</f>
        <v/>
      </c>
      <c r="AG3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6" s="140"/>
      <c r="AI36" s="137"/>
      <c r="AJ36" s="145"/>
      <c r="AK36"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6" s="148" t="str">
        <f>IF(AND(Tabel_RIE[[#This Row],[R12]]&gt;=70,Tabel_RIE[[#This Row],[R22]]&lt;70),"Ja","Nee")</f>
        <v>Nee</v>
      </c>
      <c r="AM36" s="148">
        <f>IF(Tabel_RIE[[#This Row],[R22]]&lt;&gt;"",Tabel_RIE[[#This Row],[R22]],Tabel_RIE[[#This Row],[R12]])</f>
        <v>4.5</v>
      </c>
    </row>
    <row r="37" spans="2:39" ht="57" customHeight="1">
      <c r="B37" s="136">
        <v>30</v>
      </c>
      <c r="C37" s="159" t="s">
        <v>339</v>
      </c>
      <c r="D37" s="75" t="s">
        <v>130</v>
      </c>
      <c r="E37" s="159" t="s">
        <v>346</v>
      </c>
      <c r="F37" s="75" t="s">
        <v>351</v>
      </c>
      <c r="G37" s="75" t="s">
        <v>335</v>
      </c>
      <c r="H37" s="75" t="s">
        <v>330</v>
      </c>
      <c r="I37" s="75" t="s">
        <v>353</v>
      </c>
      <c r="J37" s="75" t="s">
        <v>345</v>
      </c>
      <c r="K37" s="138" t="s">
        <v>67</v>
      </c>
      <c r="L37" s="139">
        <f>IF(Tabel_RIE[[#This Row],[E1]]&gt;0,VLOOKUP(Tabel_RIE[[#This Row],[E1]],Tabel_FK_E[],2,FALSE),"")</f>
        <v>15</v>
      </c>
      <c r="M37" s="138" t="s">
        <v>98</v>
      </c>
      <c r="N37" s="140">
        <f>IF(Tabel_RIE[[#This Row],[B1]]&gt;0,VLOOKUP(Tabel_RIE[[#This Row],[B1]],Tabel_FK_B[],2,FALSE),"")</f>
        <v>3</v>
      </c>
      <c r="O37" s="138" t="s">
        <v>190</v>
      </c>
      <c r="P37" s="140">
        <f>IF(Tabel_RIE[[#This Row],[W1]]&gt;0,VLOOKUP(Tabel_RIE[[#This Row],[W1]],Tabel_FK_W[],2,FALSE),"")</f>
        <v>0.5</v>
      </c>
      <c r="Q3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7" s="140">
        <f>IF(OR(Tabel_RIE[[#This Row],[E12]]="",Tabel_RIE[[#This Row],[B12]]="",Tabel_RIE[[#This Row],[W12]]=""),"",Tabel_RIE[[#This Row],[E12]]*Tabel_RIE[[#This Row],[B12]]*Tabel_RIE[[#This Row],[W12]])</f>
        <v>22.5</v>
      </c>
      <c r="S37" s="142" t="str">
        <f>IF(AND(Tabel_RIE[[#This Row],[E12]]="",Tabel_RIE[[#This Row],[R12]]=""),"",IF(AND(OR(Tabel_RIE[[#This Row],[E12]]="",Tabel_RIE[[#This Row],[E12]]&lt;15),OR(Tabel_RIE[[#This Row],[R12]]="",Tabel_RIE[[#This Row],[R12]]&lt;70)),"n.v.t.",IF(OR(Tabel_RIE[[#This Row],[E12]]&gt;=15,Tabel_RIE[[#This Row],[R12]]&gt;=70),"√","fout")))</f>
        <v>√</v>
      </c>
      <c r="T37" s="143" t="s">
        <v>302</v>
      </c>
      <c r="U37" s="162" t="s">
        <v>356</v>
      </c>
      <c r="V37" s="144"/>
      <c r="W37" s="145"/>
      <c r="X37" s="146" t="str">
        <f t="shared" si="1"/>
        <v>Bronaanpak:
Collectieve maatregelen:
Individuele maatregelen:
PBM's:</v>
      </c>
      <c r="Y37" s="137"/>
      <c r="Z37" s="147"/>
      <c r="AA37" s="143"/>
      <c r="AB37" s="140" t="str">
        <f>IF(Tabel_RIE[[#This Row],[E2]]&gt;0,VLOOKUP(Tabel_RIE[[#This Row],[E2]],Tabel_FK_E[],2,FALSE),"")</f>
        <v/>
      </c>
      <c r="AC37" s="143"/>
      <c r="AD37" s="140" t="str">
        <f>IF(Tabel_RIE[[#This Row],[B2]]&gt;0,VLOOKUP(Tabel_RIE[[#This Row],[B2]],Tabel_FK_B[],2,FALSE),"")</f>
        <v/>
      </c>
      <c r="AE37" s="143"/>
      <c r="AF37" s="140" t="str">
        <f>IF(Tabel_RIE[[#This Row],[W2]]&gt;0,VLOOKUP(Tabel_RIE[[#This Row],[W2]],Tabel_FK_W[],2,FALSE),"")</f>
        <v/>
      </c>
      <c r="AG3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7" s="140"/>
      <c r="AI37" s="137"/>
      <c r="AJ37" s="145"/>
      <c r="AK37"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7" s="148" t="str">
        <f>IF(AND(Tabel_RIE[[#This Row],[R12]]&gt;=70,Tabel_RIE[[#This Row],[R22]]&lt;70),"Ja","Nee")</f>
        <v>Nee</v>
      </c>
      <c r="AM37" s="148">
        <f>IF(Tabel_RIE[[#This Row],[R22]]&lt;&gt;"",Tabel_RIE[[#This Row],[R22]],Tabel_RIE[[#This Row],[R12]])</f>
        <v>22.5</v>
      </c>
    </row>
    <row r="38" spans="2:39" ht="57.95" customHeight="1">
      <c r="B38" s="136">
        <v>31</v>
      </c>
      <c r="C38" s="159" t="s">
        <v>339</v>
      </c>
      <c r="D38" s="75" t="s">
        <v>130</v>
      </c>
      <c r="E38" s="159" t="s">
        <v>346</v>
      </c>
      <c r="F38" s="75" t="s">
        <v>351</v>
      </c>
      <c r="G38" s="75" t="s">
        <v>335</v>
      </c>
      <c r="H38" s="75" t="s">
        <v>330</v>
      </c>
      <c r="I38" s="75" t="s">
        <v>354</v>
      </c>
      <c r="J38" s="75" t="s">
        <v>345</v>
      </c>
      <c r="K38" s="138" t="s">
        <v>67</v>
      </c>
      <c r="L38" s="139">
        <f>IF(Tabel_RIE[[#This Row],[E1]]&gt;0,VLOOKUP(Tabel_RIE[[#This Row],[E1]],Tabel_FK_E[],2,FALSE),"")</f>
        <v>15</v>
      </c>
      <c r="M38" s="138" t="s">
        <v>98</v>
      </c>
      <c r="N38" s="140">
        <f>IF(Tabel_RIE[[#This Row],[B1]]&gt;0,VLOOKUP(Tabel_RIE[[#This Row],[B1]],Tabel_FK_B[],2,FALSE),"")</f>
        <v>3</v>
      </c>
      <c r="O38" s="138" t="s">
        <v>188</v>
      </c>
      <c r="P38" s="140">
        <f>IF(Tabel_RIE[[#This Row],[W1]]&gt;0,VLOOKUP(Tabel_RIE[[#This Row],[W1]],Tabel_FK_W[],2,FALSE),"")</f>
        <v>3</v>
      </c>
      <c r="Q3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8" s="140">
        <f>IF(OR(Tabel_RIE[[#This Row],[E12]]="",Tabel_RIE[[#This Row],[B12]]="",Tabel_RIE[[#This Row],[W12]]=""),"",Tabel_RIE[[#This Row],[E12]]*Tabel_RIE[[#This Row],[B12]]*Tabel_RIE[[#This Row],[W12]])</f>
        <v>135</v>
      </c>
      <c r="S38" s="142" t="str">
        <f>IF(AND(Tabel_RIE[[#This Row],[E12]]="",Tabel_RIE[[#This Row],[R12]]=""),"",IF(AND(OR(Tabel_RIE[[#This Row],[E12]]="",Tabel_RIE[[#This Row],[E12]]&lt;15),OR(Tabel_RIE[[#This Row],[R12]]="",Tabel_RIE[[#This Row],[R12]]&lt;70)),"n.v.t.",IF(OR(Tabel_RIE[[#This Row],[E12]]&gt;=15,Tabel_RIE[[#This Row],[R12]]&gt;=70),"√","fout")))</f>
        <v>√</v>
      </c>
      <c r="T38" s="143" t="s">
        <v>302</v>
      </c>
      <c r="U38" s="162" t="s">
        <v>356</v>
      </c>
      <c r="V38" s="144"/>
      <c r="W38" s="145"/>
      <c r="X38" s="146" t="str">
        <f t="shared" si="1"/>
        <v>Bronaanpak:
Collectieve maatregelen:
Individuele maatregelen:
PBM's:</v>
      </c>
      <c r="Y38" s="137"/>
      <c r="Z38" s="147"/>
      <c r="AA38" s="143"/>
      <c r="AB38" s="140" t="str">
        <f>IF(Tabel_RIE[[#This Row],[E2]]&gt;0,VLOOKUP(Tabel_RIE[[#This Row],[E2]],Tabel_FK_E[],2,FALSE),"")</f>
        <v/>
      </c>
      <c r="AC38" s="143"/>
      <c r="AD38" s="140" t="str">
        <f>IF(Tabel_RIE[[#This Row],[B2]]&gt;0,VLOOKUP(Tabel_RIE[[#This Row],[B2]],Tabel_FK_B[],2,FALSE),"")</f>
        <v/>
      </c>
      <c r="AE38" s="143"/>
      <c r="AF38" s="140" t="str">
        <f>IF(Tabel_RIE[[#This Row],[W2]]&gt;0,VLOOKUP(Tabel_RIE[[#This Row],[W2]],Tabel_FK_W[],2,FALSE),"")</f>
        <v/>
      </c>
      <c r="AG3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8" s="140"/>
      <c r="AI38" s="137"/>
      <c r="AJ38" s="145"/>
      <c r="AK38"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8" s="148" t="str">
        <f>IF(AND(Tabel_RIE[[#This Row],[R12]]&gt;=70,Tabel_RIE[[#This Row],[R22]]&lt;70),"Ja","Nee")</f>
        <v>Ja</v>
      </c>
      <c r="AM38" s="148">
        <f>IF(Tabel_RIE[[#This Row],[R22]]&lt;&gt;"",Tabel_RIE[[#This Row],[R22]],Tabel_RIE[[#This Row],[R12]])</f>
        <v>135</v>
      </c>
    </row>
    <row r="39" spans="2:39" ht="75.75" customHeight="1">
      <c r="B39" s="136">
        <v>32</v>
      </c>
      <c r="C39" s="75" t="s">
        <v>405</v>
      </c>
      <c r="D39" s="75" t="s">
        <v>132</v>
      </c>
      <c r="E39" s="75" t="s">
        <v>398</v>
      </c>
      <c r="F39" s="75" t="s">
        <v>399</v>
      </c>
      <c r="G39" s="75" t="s">
        <v>401</v>
      </c>
      <c r="H39" s="75" t="s">
        <v>400</v>
      </c>
      <c r="I39" s="137" t="s">
        <v>402</v>
      </c>
      <c r="J39" s="75" t="s">
        <v>403</v>
      </c>
      <c r="K39" s="138" t="s">
        <v>66</v>
      </c>
      <c r="L39" s="139">
        <f>IF(Tabel_RIE[[#This Row],[E1]]&gt;0,VLOOKUP(Tabel_RIE[[#This Row],[E1]],Tabel_FK_E[],2,FALSE),"")</f>
        <v>7</v>
      </c>
      <c r="M39" s="138" t="s">
        <v>99</v>
      </c>
      <c r="N39" s="140">
        <f>IF(Tabel_RIE[[#This Row],[B1]]&gt;0,VLOOKUP(Tabel_RIE[[#This Row],[B1]],Tabel_FK_B[],2,FALSE),"")</f>
        <v>6</v>
      </c>
      <c r="O39" s="138" t="s">
        <v>188</v>
      </c>
      <c r="P39" s="140">
        <f>IF(Tabel_RIE[[#This Row],[W1]]&gt;0,VLOOKUP(Tabel_RIE[[#This Row],[W1]],Tabel_FK_W[],2,FALSE),"")</f>
        <v>3</v>
      </c>
      <c r="Q3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9" s="140">
        <f>IF(OR(Tabel_RIE[[#This Row],[E12]]="",Tabel_RIE[[#This Row],[B12]]="",Tabel_RIE[[#This Row],[W12]]=""),"",Tabel_RIE[[#This Row],[E12]]*Tabel_RIE[[#This Row],[B12]]*Tabel_RIE[[#This Row],[W12]])</f>
        <v>126</v>
      </c>
      <c r="S39" s="142" t="str">
        <f>IF(AND(Tabel_RIE[[#This Row],[E12]]="",Tabel_RIE[[#This Row],[R12]]=""),"",IF(AND(OR(Tabel_RIE[[#This Row],[E12]]="",Tabel_RIE[[#This Row],[E12]]&lt;15),OR(Tabel_RIE[[#This Row],[R12]]="",Tabel_RIE[[#This Row],[R12]]&lt;70)),"n.v.t.",IF(OR(Tabel_RIE[[#This Row],[E12]]&gt;=15,Tabel_RIE[[#This Row],[R12]]&gt;=70),"√","fout")))</f>
        <v>√</v>
      </c>
      <c r="T39" s="143" t="s">
        <v>302</v>
      </c>
      <c r="U39" s="80" t="s">
        <v>404</v>
      </c>
      <c r="V39" s="144"/>
      <c r="W39" s="145"/>
      <c r="X39" s="146" t="str">
        <f t="shared" si="1"/>
        <v>Bronaanpak:
Collectieve maatregelen:
Individuele maatregelen:
PBM's:</v>
      </c>
      <c r="Y39" s="137"/>
      <c r="Z39" s="147"/>
      <c r="AA39" s="143"/>
      <c r="AB39" s="140" t="str">
        <f>IF(Tabel_RIE[[#This Row],[E2]]&gt;0,VLOOKUP(Tabel_RIE[[#This Row],[E2]],Tabel_FK_E[],2,FALSE),"")</f>
        <v/>
      </c>
      <c r="AC39" s="143"/>
      <c r="AD39" s="140" t="str">
        <f>IF(Tabel_RIE[[#This Row],[B2]]&gt;0,VLOOKUP(Tabel_RIE[[#This Row],[B2]],Tabel_FK_B[],2,FALSE),"")</f>
        <v/>
      </c>
      <c r="AE39" s="143"/>
      <c r="AF39" s="140" t="str">
        <f>IF(Tabel_RIE[[#This Row],[W2]]&gt;0,VLOOKUP(Tabel_RIE[[#This Row],[W2]],Tabel_FK_W[],2,FALSE),"")</f>
        <v/>
      </c>
      <c r="AG3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9" s="140"/>
      <c r="AI39" s="137"/>
      <c r="AJ39" s="145"/>
      <c r="AK39" s="148" t="str">
        <f>IF(AND(Tabel_RIE[[#This Row],[Locatie / specifieke plek]]&lt;&gt;"",Tabel_RIE[[#This Row],[Gevaar]]&lt;&gt;"",Tabel_RIE[[#This Row],[Risico / beschrijving]]&lt;&gt;"",Tabel_RIE[[#This Row],[Mogelijke oorzaken]]&lt;&gt;"",Tabel_RIE[[#This Row],[Mogelijke effecten]]&lt;&gt;"",Tabel_RIE[[#This Row],[R12]]&lt;&gt;"",Tabel_RIE[[#This Row],[Allocatie]]&lt;&gt;""),"Ja","Nee")</f>
        <v>Ja</v>
      </c>
      <c r="AL39" s="148" t="str">
        <f>IF(AND(Tabel_RIE[[#This Row],[R12]]&gt;=70,Tabel_RIE[[#This Row],[R22]]&lt;70),"Ja","Nee")</f>
        <v>Ja</v>
      </c>
      <c r="AM39" s="148">
        <f>IF(Tabel_RIE[[#This Row],[R22]]&lt;&gt;"",Tabel_RIE[[#This Row],[R22]],Tabel_RIE[[#This Row],[R12]])</f>
        <v>126</v>
      </c>
    </row>
    <row r="40" spans="2:39" ht="42" customHeight="1">
      <c r="B40" s="167">
        <v>33</v>
      </c>
      <c r="C40" s="75" t="s">
        <v>406</v>
      </c>
      <c r="D40" s="75" t="s">
        <v>130</v>
      </c>
      <c r="E40" s="75" t="s">
        <v>407</v>
      </c>
      <c r="F40" s="75" t="s">
        <v>408</v>
      </c>
      <c r="G40" s="75" t="s">
        <v>409</v>
      </c>
      <c r="H40" s="75" t="s">
        <v>410</v>
      </c>
      <c r="I40" s="137"/>
      <c r="J40" s="137"/>
      <c r="K40" s="138"/>
      <c r="L40" s="139" t="str">
        <f>IF(Tabel_RIE[[#This Row],[E1]]&gt;0,VLOOKUP(Tabel_RIE[[#This Row],[E1]],Tabel_FK_E[],2,FALSE),"")</f>
        <v/>
      </c>
      <c r="M40" s="138"/>
      <c r="N40" s="140" t="str">
        <f>IF(Tabel_RIE[[#This Row],[B1]]&gt;0,VLOOKUP(Tabel_RIE[[#This Row],[B1]],Tabel_FK_B[],2,FALSE),"")</f>
        <v/>
      </c>
      <c r="O40" s="138"/>
      <c r="P40" s="140" t="str">
        <f>IF(Tabel_RIE[[#This Row],[W1]]&gt;0,VLOOKUP(Tabel_RIE[[#This Row],[W1]],Tabel_FK_W[],2,FALSE),"")</f>
        <v/>
      </c>
      <c r="Q4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40" t="str">
        <f>IF(OR(Tabel_RIE[[#This Row],[E12]]="",Tabel_RIE[[#This Row],[B12]]="",Tabel_RIE[[#This Row],[W12]]=""),"",Tabel_RIE[[#This Row],[E12]]*Tabel_RIE[[#This Row],[B12]]*Tabel_RIE[[#This Row],[W12]])</f>
        <v/>
      </c>
      <c r="S40" s="142" t="str">
        <f>IF(AND(Tabel_RIE[[#This Row],[E12]]="",Tabel_RIE[[#This Row],[R12]]=""),"",IF(AND(OR(Tabel_RIE[[#This Row],[E12]]="",Tabel_RIE[[#This Row],[E12]]&lt;15),OR(Tabel_RIE[[#This Row],[R12]]="",Tabel_RIE[[#This Row],[R12]]&lt;70)),"n.v.t.",IF(OR(Tabel_RIE[[#This Row],[E12]]&gt;=15,Tabel_RIE[[#This Row],[R12]]&gt;=70),"√","fout")))</f>
        <v/>
      </c>
      <c r="T40" s="143"/>
      <c r="U40" s="144"/>
      <c r="V40" s="144"/>
      <c r="W40" s="145"/>
      <c r="X40" s="146" t="str">
        <f t="shared" si="1"/>
        <v>Bronaanpak:
Collectieve maatregelen:
Individuele maatregelen:
PBM's:</v>
      </c>
      <c r="Y40" s="137"/>
      <c r="Z40" s="147"/>
      <c r="AA40" s="143"/>
      <c r="AB40" s="140" t="str">
        <f>IF(Tabel_RIE[[#This Row],[E2]]&gt;0,VLOOKUP(Tabel_RIE[[#This Row],[E2]],Tabel_FK_E[],2,FALSE),"")</f>
        <v/>
      </c>
      <c r="AC40" s="143"/>
      <c r="AD40" s="140" t="str">
        <f>IF(Tabel_RIE[[#This Row],[B2]]&gt;0,VLOOKUP(Tabel_RIE[[#This Row],[B2]],Tabel_FK_B[],2,FALSE),"")</f>
        <v/>
      </c>
      <c r="AE40" s="143"/>
      <c r="AF40" s="140" t="str">
        <f>IF(Tabel_RIE[[#This Row],[W2]]&gt;0,VLOOKUP(Tabel_RIE[[#This Row],[W2]],Tabel_FK_W[],2,FALSE),"")</f>
        <v/>
      </c>
      <c r="AG4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0" s="140"/>
      <c r="AI40" s="137"/>
      <c r="AJ40" s="145"/>
      <c r="AK4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48" t="str">
        <f>IF(AND(Tabel_RIE[[#This Row],[R12]]&gt;=70,Tabel_RIE[[#This Row],[R22]]&lt;70),"Ja","Nee")</f>
        <v>Ja</v>
      </c>
      <c r="AM40" s="148" t="str">
        <f>IF(Tabel_RIE[[#This Row],[R22]]&lt;&gt;"",Tabel_RIE[[#This Row],[R22]],Tabel_RIE[[#This Row],[R12]])</f>
        <v/>
      </c>
    </row>
    <row r="41" spans="2:39" ht="42" customHeight="1">
      <c r="B41" s="136"/>
      <c r="C41" s="168"/>
      <c r="D41" s="137"/>
      <c r="E41" s="137"/>
      <c r="F41" s="137"/>
      <c r="G41" s="137"/>
      <c r="H41" s="137"/>
      <c r="I41" s="137"/>
      <c r="J41" s="137"/>
      <c r="K41" s="138"/>
      <c r="L41" s="139" t="str">
        <f>IF(Tabel_RIE[[#This Row],[E1]]&gt;0,VLOOKUP(Tabel_RIE[[#This Row],[E1]],Tabel_FK_E[],2,FALSE),"")</f>
        <v/>
      </c>
      <c r="M41" s="138"/>
      <c r="N41" s="140" t="str">
        <f>IF(Tabel_RIE[[#This Row],[B1]]&gt;0,VLOOKUP(Tabel_RIE[[#This Row],[B1]],Tabel_FK_B[],2,FALSE),"")</f>
        <v/>
      </c>
      <c r="O41" s="138"/>
      <c r="P41" s="140" t="str">
        <f>IF(Tabel_RIE[[#This Row],[W1]]&gt;0,VLOOKUP(Tabel_RIE[[#This Row],[W1]],Tabel_FK_W[],2,FALSE),"")</f>
        <v/>
      </c>
      <c r="Q4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40" t="str">
        <f>IF(OR(Tabel_RIE[[#This Row],[E12]]="",Tabel_RIE[[#This Row],[B12]]="",Tabel_RIE[[#This Row],[W12]]=""),"",Tabel_RIE[[#This Row],[E12]]*Tabel_RIE[[#This Row],[B12]]*Tabel_RIE[[#This Row],[W12]])</f>
        <v/>
      </c>
      <c r="S41" s="142" t="str">
        <f>IF(AND(Tabel_RIE[[#This Row],[E12]]="",Tabel_RIE[[#This Row],[R12]]=""),"",IF(AND(OR(Tabel_RIE[[#This Row],[E12]]="",Tabel_RIE[[#This Row],[E12]]&lt;15),OR(Tabel_RIE[[#This Row],[R12]]="",Tabel_RIE[[#This Row],[R12]]&lt;70)),"n.v.t.",IF(OR(Tabel_RIE[[#This Row],[E12]]&gt;=15,Tabel_RIE[[#This Row],[R12]]&gt;=70),"√","fout")))</f>
        <v/>
      </c>
      <c r="T41" s="143"/>
      <c r="U41" s="144"/>
      <c r="V41" s="144"/>
      <c r="W41" s="145"/>
      <c r="X41" s="146" t="str">
        <f t="shared" si="1"/>
        <v>Bronaanpak:
Collectieve maatregelen:
Individuele maatregelen:
PBM's:</v>
      </c>
      <c r="Y41" s="137"/>
      <c r="Z41" s="147"/>
      <c r="AA41" s="143"/>
      <c r="AB41" s="140" t="str">
        <f>IF(Tabel_RIE[[#This Row],[E2]]&gt;0,VLOOKUP(Tabel_RIE[[#This Row],[E2]],Tabel_FK_E[],2,FALSE),"")</f>
        <v/>
      </c>
      <c r="AC41" s="143"/>
      <c r="AD41" s="140" t="str">
        <f>IF(Tabel_RIE[[#This Row],[B2]]&gt;0,VLOOKUP(Tabel_RIE[[#This Row],[B2]],Tabel_FK_B[],2,FALSE),"")</f>
        <v/>
      </c>
      <c r="AE41" s="143"/>
      <c r="AF41" s="140" t="str">
        <f>IF(Tabel_RIE[[#This Row],[W2]]&gt;0,VLOOKUP(Tabel_RIE[[#This Row],[W2]],Tabel_FK_W[],2,FALSE),"")</f>
        <v/>
      </c>
      <c r="AG4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1" s="140"/>
      <c r="AI41" s="137"/>
      <c r="AJ41" s="145"/>
      <c r="AK4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48" t="str">
        <f>IF(AND(Tabel_RIE[[#This Row],[R12]]&gt;=70,Tabel_RIE[[#This Row],[R22]]&lt;70),"Ja","Nee")</f>
        <v>Ja</v>
      </c>
      <c r="AM41" s="148" t="str">
        <f>IF(Tabel_RIE[[#This Row],[R22]]&lt;&gt;"",Tabel_RIE[[#This Row],[R22]],Tabel_RIE[[#This Row],[R12]])</f>
        <v/>
      </c>
    </row>
    <row r="42" spans="2:39" ht="42" customHeight="1">
      <c r="B42" s="136"/>
      <c r="C42" s="137"/>
      <c r="D42" s="137"/>
      <c r="E42" s="137"/>
      <c r="F42" s="137"/>
      <c r="G42" s="137"/>
      <c r="H42" s="137"/>
      <c r="I42" s="137"/>
      <c r="J42" s="137"/>
      <c r="K42" s="138"/>
      <c r="L42" s="139" t="str">
        <f>IF(Tabel_RIE[[#This Row],[E1]]&gt;0,VLOOKUP(Tabel_RIE[[#This Row],[E1]],Tabel_FK_E[],2,FALSE),"")</f>
        <v/>
      </c>
      <c r="M42" s="138"/>
      <c r="N42" s="140" t="str">
        <f>IF(Tabel_RIE[[#This Row],[B1]]&gt;0,VLOOKUP(Tabel_RIE[[#This Row],[B1]],Tabel_FK_B[],2,FALSE),"")</f>
        <v/>
      </c>
      <c r="O42" s="138"/>
      <c r="P42" s="140" t="str">
        <f>IF(Tabel_RIE[[#This Row],[W1]]&gt;0,VLOOKUP(Tabel_RIE[[#This Row],[W1]],Tabel_FK_W[],2,FALSE),"")</f>
        <v/>
      </c>
      <c r="Q4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40" t="str">
        <f>IF(OR(Tabel_RIE[[#This Row],[E12]]="",Tabel_RIE[[#This Row],[B12]]="",Tabel_RIE[[#This Row],[W12]]=""),"",Tabel_RIE[[#This Row],[E12]]*Tabel_RIE[[#This Row],[B12]]*Tabel_RIE[[#This Row],[W12]])</f>
        <v/>
      </c>
      <c r="S42" s="142" t="str">
        <f>IF(AND(Tabel_RIE[[#This Row],[E12]]="",Tabel_RIE[[#This Row],[R12]]=""),"",IF(AND(OR(Tabel_RIE[[#This Row],[E12]]="",Tabel_RIE[[#This Row],[E12]]&lt;15),OR(Tabel_RIE[[#This Row],[R12]]="",Tabel_RIE[[#This Row],[R12]]&lt;70)),"n.v.t.",IF(OR(Tabel_RIE[[#This Row],[E12]]&gt;=15,Tabel_RIE[[#This Row],[R12]]&gt;=70),"√","fout")))</f>
        <v/>
      </c>
      <c r="T42" s="143"/>
      <c r="U42" s="144"/>
      <c r="V42" s="144"/>
      <c r="W42" s="145"/>
      <c r="X42" s="146" t="str">
        <f t="shared" si="1"/>
        <v>Bronaanpak:
Collectieve maatregelen:
Individuele maatregelen:
PBM's:</v>
      </c>
      <c r="Y42" s="137"/>
      <c r="Z42" s="147"/>
      <c r="AA42" s="143"/>
      <c r="AB42" s="140" t="str">
        <f>IF(Tabel_RIE[[#This Row],[E2]]&gt;0,VLOOKUP(Tabel_RIE[[#This Row],[E2]],Tabel_FK_E[],2,FALSE),"")</f>
        <v/>
      </c>
      <c r="AC42" s="143"/>
      <c r="AD42" s="140" t="str">
        <f>IF(Tabel_RIE[[#This Row],[B2]]&gt;0,VLOOKUP(Tabel_RIE[[#This Row],[B2]],Tabel_FK_B[],2,FALSE),"")</f>
        <v/>
      </c>
      <c r="AE42" s="143"/>
      <c r="AF42" s="140" t="str">
        <f>IF(Tabel_RIE[[#This Row],[W2]]&gt;0,VLOOKUP(Tabel_RIE[[#This Row],[W2]],Tabel_FK_W[],2,FALSE),"")</f>
        <v/>
      </c>
      <c r="AG4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2" s="140"/>
      <c r="AI42" s="137"/>
      <c r="AJ42" s="145"/>
      <c r="AK4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48" t="str">
        <f>IF(AND(Tabel_RIE[[#This Row],[R12]]&gt;=70,Tabel_RIE[[#This Row],[R22]]&lt;70),"Ja","Nee")</f>
        <v>Ja</v>
      </c>
      <c r="AM42" s="148" t="str">
        <f>IF(Tabel_RIE[[#This Row],[R22]]&lt;&gt;"",Tabel_RIE[[#This Row],[R22]],Tabel_RIE[[#This Row],[R12]])</f>
        <v/>
      </c>
    </row>
    <row r="43" spans="2:39" ht="42" customHeight="1">
      <c r="B43" s="136"/>
      <c r="C43" s="137"/>
      <c r="D43" s="137"/>
      <c r="E43" s="137"/>
      <c r="F43" s="137"/>
      <c r="G43" s="137"/>
      <c r="H43" s="137"/>
      <c r="I43" s="137"/>
      <c r="J43" s="137"/>
      <c r="K43" s="138"/>
      <c r="L43" s="139" t="str">
        <f>IF(Tabel_RIE[[#This Row],[E1]]&gt;0,VLOOKUP(Tabel_RIE[[#This Row],[E1]],Tabel_FK_E[],2,FALSE),"")</f>
        <v/>
      </c>
      <c r="M43" s="138"/>
      <c r="N43" s="140" t="str">
        <f>IF(Tabel_RIE[[#This Row],[B1]]&gt;0,VLOOKUP(Tabel_RIE[[#This Row],[B1]],Tabel_FK_B[],2,FALSE),"")</f>
        <v/>
      </c>
      <c r="O43" s="138"/>
      <c r="P43" s="140" t="str">
        <f>IF(Tabel_RIE[[#This Row],[W1]]&gt;0,VLOOKUP(Tabel_RIE[[#This Row],[W1]],Tabel_FK_W[],2,FALSE),"")</f>
        <v/>
      </c>
      <c r="Q4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40" t="str">
        <f>IF(OR(Tabel_RIE[[#This Row],[E12]]="",Tabel_RIE[[#This Row],[B12]]="",Tabel_RIE[[#This Row],[W12]]=""),"",Tabel_RIE[[#This Row],[E12]]*Tabel_RIE[[#This Row],[B12]]*Tabel_RIE[[#This Row],[W12]])</f>
        <v/>
      </c>
      <c r="S43" s="142" t="str">
        <f>IF(AND(Tabel_RIE[[#This Row],[E12]]="",Tabel_RIE[[#This Row],[R12]]=""),"",IF(AND(OR(Tabel_RIE[[#This Row],[E12]]="",Tabel_RIE[[#This Row],[E12]]&lt;15),OR(Tabel_RIE[[#This Row],[R12]]="",Tabel_RIE[[#This Row],[R12]]&lt;70)),"n.v.t.",IF(OR(Tabel_RIE[[#This Row],[E12]]&gt;=15,Tabel_RIE[[#This Row],[R12]]&gt;=70),"√","fout")))</f>
        <v/>
      </c>
      <c r="T43" s="143"/>
      <c r="U43" s="144"/>
      <c r="V43" s="144"/>
      <c r="W43" s="145"/>
      <c r="X43" s="146" t="str">
        <f t="shared" si="1"/>
        <v>Bronaanpak:
Collectieve maatregelen:
Individuele maatregelen:
PBM's:</v>
      </c>
      <c r="Y43" s="137"/>
      <c r="Z43" s="147"/>
      <c r="AA43" s="143"/>
      <c r="AB43" s="140" t="str">
        <f>IF(Tabel_RIE[[#This Row],[E2]]&gt;0,VLOOKUP(Tabel_RIE[[#This Row],[E2]],Tabel_FK_E[],2,FALSE),"")</f>
        <v/>
      </c>
      <c r="AC43" s="143"/>
      <c r="AD43" s="140" t="str">
        <f>IF(Tabel_RIE[[#This Row],[B2]]&gt;0,VLOOKUP(Tabel_RIE[[#This Row],[B2]],Tabel_FK_B[],2,FALSE),"")</f>
        <v/>
      </c>
      <c r="AE43" s="143"/>
      <c r="AF43" s="140" t="str">
        <f>IF(Tabel_RIE[[#This Row],[W2]]&gt;0,VLOOKUP(Tabel_RIE[[#This Row],[W2]],Tabel_FK_W[],2,FALSE),"")</f>
        <v/>
      </c>
      <c r="AG4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3" s="140"/>
      <c r="AI43" s="137"/>
      <c r="AJ43" s="145"/>
      <c r="AK4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48" t="str">
        <f>IF(AND(Tabel_RIE[[#This Row],[R12]]&gt;=70,Tabel_RIE[[#This Row],[R22]]&lt;70),"Ja","Nee")</f>
        <v>Ja</v>
      </c>
      <c r="AM43" s="148" t="str">
        <f>IF(Tabel_RIE[[#This Row],[R22]]&lt;&gt;"",Tabel_RIE[[#This Row],[R22]],Tabel_RIE[[#This Row],[R12]])</f>
        <v/>
      </c>
    </row>
    <row r="44" spans="2:39" ht="42" customHeight="1">
      <c r="B44" s="136"/>
      <c r="C44" s="137"/>
      <c r="D44" s="137"/>
      <c r="E44" s="137"/>
      <c r="F44" s="137"/>
      <c r="G44" s="137"/>
      <c r="H44" s="137"/>
      <c r="I44" s="137"/>
      <c r="J44" s="137"/>
      <c r="K44" s="138"/>
      <c r="L44" s="139" t="str">
        <f>IF(Tabel_RIE[[#This Row],[E1]]&gt;0,VLOOKUP(Tabel_RIE[[#This Row],[E1]],Tabel_FK_E[],2,FALSE),"")</f>
        <v/>
      </c>
      <c r="M44" s="138"/>
      <c r="N44" s="140" t="str">
        <f>IF(Tabel_RIE[[#This Row],[B1]]&gt;0,VLOOKUP(Tabel_RIE[[#This Row],[B1]],Tabel_FK_B[],2,FALSE),"")</f>
        <v/>
      </c>
      <c r="O44" s="138"/>
      <c r="P44" s="140" t="str">
        <f>IF(Tabel_RIE[[#This Row],[W1]]&gt;0,VLOOKUP(Tabel_RIE[[#This Row],[W1]],Tabel_FK_W[],2,FALSE),"")</f>
        <v/>
      </c>
      <c r="Q4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40" t="str">
        <f>IF(OR(Tabel_RIE[[#This Row],[E12]]="",Tabel_RIE[[#This Row],[B12]]="",Tabel_RIE[[#This Row],[W12]]=""),"",Tabel_RIE[[#This Row],[E12]]*Tabel_RIE[[#This Row],[B12]]*Tabel_RIE[[#This Row],[W12]])</f>
        <v/>
      </c>
      <c r="S44" s="142" t="str">
        <f>IF(AND(Tabel_RIE[[#This Row],[E12]]="",Tabel_RIE[[#This Row],[R12]]=""),"",IF(AND(OR(Tabel_RIE[[#This Row],[E12]]="",Tabel_RIE[[#This Row],[E12]]&lt;15),OR(Tabel_RIE[[#This Row],[R12]]="",Tabel_RIE[[#This Row],[R12]]&lt;70)),"n.v.t.",IF(OR(Tabel_RIE[[#This Row],[E12]]&gt;=15,Tabel_RIE[[#This Row],[R12]]&gt;=70),"√","fout")))</f>
        <v/>
      </c>
      <c r="T44" s="143"/>
      <c r="U44" s="144"/>
      <c r="V44" s="144"/>
      <c r="W44" s="145"/>
      <c r="X44" s="146" t="str">
        <f t="shared" si="1"/>
        <v>Bronaanpak:
Collectieve maatregelen:
Individuele maatregelen:
PBM's:</v>
      </c>
      <c r="Y44" s="137"/>
      <c r="Z44" s="147"/>
      <c r="AA44" s="143"/>
      <c r="AB44" s="140" t="str">
        <f>IF(Tabel_RIE[[#This Row],[E2]]&gt;0,VLOOKUP(Tabel_RIE[[#This Row],[E2]],Tabel_FK_E[],2,FALSE),"")</f>
        <v/>
      </c>
      <c r="AC44" s="143"/>
      <c r="AD44" s="140" t="str">
        <f>IF(Tabel_RIE[[#This Row],[B2]]&gt;0,VLOOKUP(Tabel_RIE[[#This Row],[B2]],Tabel_FK_B[],2,FALSE),"")</f>
        <v/>
      </c>
      <c r="AE44" s="143"/>
      <c r="AF44" s="140" t="str">
        <f>IF(Tabel_RIE[[#This Row],[W2]]&gt;0,VLOOKUP(Tabel_RIE[[#This Row],[W2]],Tabel_FK_W[],2,FALSE),"")</f>
        <v/>
      </c>
      <c r="AG4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4" s="140"/>
      <c r="AI44" s="137"/>
      <c r="AJ44" s="145"/>
      <c r="AK4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48" t="str">
        <f>IF(AND(Tabel_RIE[[#This Row],[R12]]&gt;=70,Tabel_RIE[[#This Row],[R22]]&lt;70),"Ja","Nee")</f>
        <v>Ja</v>
      </c>
      <c r="AM44" s="148" t="str">
        <f>IF(Tabel_RIE[[#This Row],[R22]]&lt;&gt;"",Tabel_RIE[[#This Row],[R22]],Tabel_RIE[[#This Row],[R12]])</f>
        <v/>
      </c>
    </row>
    <row r="45" spans="2:39" ht="42" customHeight="1">
      <c r="B45" s="136"/>
      <c r="C45" s="137"/>
      <c r="D45" s="137"/>
      <c r="E45" s="137"/>
      <c r="F45" s="137"/>
      <c r="G45" s="137"/>
      <c r="H45" s="137"/>
      <c r="I45" s="137"/>
      <c r="J45" s="137"/>
      <c r="K45" s="138"/>
      <c r="L45" s="139" t="str">
        <f>IF(Tabel_RIE[[#This Row],[E1]]&gt;0,VLOOKUP(Tabel_RIE[[#This Row],[E1]],Tabel_FK_E[],2,FALSE),"")</f>
        <v/>
      </c>
      <c r="M45" s="138"/>
      <c r="N45" s="140" t="str">
        <f>IF(Tabel_RIE[[#This Row],[B1]]&gt;0,VLOOKUP(Tabel_RIE[[#This Row],[B1]],Tabel_FK_B[],2,FALSE),"")</f>
        <v/>
      </c>
      <c r="O45" s="138"/>
      <c r="P45" s="140" t="str">
        <f>IF(Tabel_RIE[[#This Row],[W1]]&gt;0,VLOOKUP(Tabel_RIE[[#This Row],[W1]],Tabel_FK_W[],2,FALSE),"")</f>
        <v/>
      </c>
      <c r="Q4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40" t="str">
        <f>IF(OR(Tabel_RIE[[#This Row],[E12]]="",Tabel_RIE[[#This Row],[B12]]="",Tabel_RIE[[#This Row],[W12]]=""),"",Tabel_RIE[[#This Row],[E12]]*Tabel_RIE[[#This Row],[B12]]*Tabel_RIE[[#This Row],[W12]])</f>
        <v/>
      </c>
      <c r="S45" s="142" t="str">
        <f>IF(AND(Tabel_RIE[[#This Row],[E12]]="",Tabel_RIE[[#This Row],[R12]]=""),"",IF(AND(OR(Tabel_RIE[[#This Row],[E12]]="",Tabel_RIE[[#This Row],[E12]]&lt;15),OR(Tabel_RIE[[#This Row],[R12]]="",Tabel_RIE[[#This Row],[R12]]&lt;70)),"n.v.t.",IF(OR(Tabel_RIE[[#This Row],[E12]]&gt;=15,Tabel_RIE[[#This Row],[R12]]&gt;=70),"√","fout")))</f>
        <v/>
      </c>
      <c r="T45" s="143"/>
      <c r="U45" s="144"/>
      <c r="V45" s="144"/>
      <c r="W45" s="145"/>
      <c r="X45" s="146" t="str">
        <f t="shared" si="1"/>
        <v>Bronaanpak:
Collectieve maatregelen:
Individuele maatregelen:
PBM's:</v>
      </c>
      <c r="Y45" s="137"/>
      <c r="Z45" s="147"/>
      <c r="AA45" s="143"/>
      <c r="AB45" s="140" t="str">
        <f>IF(Tabel_RIE[[#This Row],[E2]]&gt;0,VLOOKUP(Tabel_RIE[[#This Row],[E2]],Tabel_FK_E[],2,FALSE),"")</f>
        <v/>
      </c>
      <c r="AC45" s="143"/>
      <c r="AD45" s="140" t="str">
        <f>IF(Tabel_RIE[[#This Row],[B2]]&gt;0,VLOOKUP(Tabel_RIE[[#This Row],[B2]],Tabel_FK_B[],2,FALSE),"")</f>
        <v/>
      </c>
      <c r="AE45" s="143"/>
      <c r="AF45" s="140" t="str">
        <f>IF(Tabel_RIE[[#This Row],[W2]]&gt;0,VLOOKUP(Tabel_RIE[[#This Row],[W2]],Tabel_FK_W[],2,FALSE),"")</f>
        <v/>
      </c>
      <c r="AG4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5" s="140"/>
      <c r="AI45" s="137"/>
      <c r="AJ45" s="145"/>
      <c r="AK4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48" t="str">
        <f>IF(AND(Tabel_RIE[[#This Row],[R12]]&gt;=70,Tabel_RIE[[#This Row],[R22]]&lt;70),"Ja","Nee")</f>
        <v>Ja</v>
      </c>
      <c r="AM45" s="148" t="str">
        <f>IF(Tabel_RIE[[#This Row],[R22]]&lt;&gt;"",Tabel_RIE[[#This Row],[R22]],Tabel_RIE[[#This Row],[R12]])</f>
        <v/>
      </c>
    </row>
    <row r="46" spans="2:39" ht="42" customHeight="1">
      <c r="B46" s="136"/>
      <c r="C46" s="137"/>
      <c r="D46" s="137"/>
      <c r="E46" s="137"/>
      <c r="F46" s="137"/>
      <c r="G46" s="137"/>
      <c r="H46" s="137"/>
      <c r="I46" s="137"/>
      <c r="J46" s="137"/>
      <c r="K46" s="138"/>
      <c r="L46" s="139" t="str">
        <f>IF(Tabel_RIE[[#This Row],[E1]]&gt;0,VLOOKUP(Tabel_RIE[[#This Row],[E1]],Tabel_FK_E[],2,FALSE),"")</f>
        <v/>
      </c>
      <c r="M46" s="138"/>
      <c r="N46" s="140" t="str">
        <f>IF(Tabel_RIE[[#This Row],[B1]]&gt;0,VLOOKUP(Tabel_RIE[[#This Row],[B1]],Tabel_FK_B[],2,FALSE),"")</f>
        <v/>
      </c>
      <c r="O46" s="138"/>
      <c r="P46" s="140" t="str">
        <f>IF(Tabel_RIE[[#This Row],[W1]]&gt;0,VLOOKUP(Tabel_RIE[[#This Row],[W1]],Tabel_FK_W[],2,FALSE),"")</f>
        <v/>
      </c>
      <c r="Q4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40" t="str">
        <f>IF(OR(Tabel_RIE[[#This Row],[E12]]="",Tabel_RIE[[#This Row],[B12]]="",Tabel_RIE[[#This Row],[W12]]=""),"",Tabel_RIE[[#This Row],[E12]]*Tabel_RIE[[#This Row],[B12]]*Tabel_RIE[[#This Row],[W12]])</f>
        <v/>
      </c>
      <c r="S46" s="142" t="str">
        <f>IF(AND(Tabel_RIE[[#This Row],[E12]]="",Tabel_RIE[[#This Row],[R12]]=""),"",IF(AND(OR(Tabel_RIE[[#This Row],[E12]]="",Tabel_RIE[[#This Row],[E12]]&lt;15),OR(Tabel_RIE[[#This Row],[R12]]="",Tabel_RIE[[#This Row],[R12]]&lt;70)),"n.v.t.",IF(OR(Tabel_RIE[[#This Row],[E12]]&gt;=15,Tabel_RIE[[#This Row],[R12]]&gt;=70),"√","fout")))</f>
        <v/>
      </c>
      <c r="T46" s="143"/>
      <c r="U46" s="144"/>
      <c r="V46" s="144"/>
      <c r="W46" s="145"/>
      <c r="X46" s="146" t="str">
        <f t="shared" si="1"/>
        <v>Bronaanpak:
Collectieve maatregelen:
Individuele maatregelen:
PBM's:</v>
      </c>
      <c r="Y46" s="137"/>
      <c r="Z46" s="147"/>
      <c r="AA46" s="143"/>
      <c r="AB46" s="140" t="str">
        <f>IF(Tabel_RIE[[#This Row],[E2]]&gt;0,VLOOKUP(Tabel_RIE[[#This Row],[E2]],Tabel_FK_E[],2,FALSE),"")</f>
        <v/>
      </c>
      <c r="AC46" s="143"/>
      <c r="AD46" s="140" t="str">
        <f>IF(Tabel_RIE[[#This Row],[B2]]&gt;0,VLOOKUP(Tabel_RIE[[#This Row],[B2]],Tabel_FK_B[],2,FALSE),"")</f>
        <v/>
      </c>
      <c r="AE46" s="143"/>
      <c r="AF46" s="140" t="str">
        <f>IF(Tabel_RIE[[#This Row],[W2]]&gt;0,VLOOKUP(Tabel_RIE[[#This Row],[W2]],Tabel_FK_W[],2,FALSE),"")</f>
        <v/>
      </c>
      <c r="AG4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6" s="140"/>
      <c r="AI46" s="137"/>
      <c r="AJ46" s="145"/>
      <c r="AK4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48" t="str">
        <f>IF(AND(Tabel_RIE[[#This Row],[R12]]&gt;=70,Tabel_RIE[[#This Row],[R22]]&lt;70),"Ja","Nee")</f>
        <v>Ja</v>
      </c>
      <c r="AM46" s="148" t="str">
        <f>IF(Tabel_RIE[[#This Row],[R22]]&lt;&gt;"",Tabel_RIE[[#This Row],[R22]],Tabel_RIE[[#This Row],[R12]])</f>
        <v/>
      </c>
    </row>
    <row r="47" spans="2:39" ht="42" customHeight="1">
      <c r="B47" s="136"/>
      <c r="C47" s="137"/>
      <c r="D47" s="137"/>
      <c r="E47" s="137"/>
      <c r="F47" s="137"/>
      <c r="G47" s="137"/>
      <c r="H47" s="137"/>
      <c r="I47" s="137"/>
      <c r="J47" s="137"/>
      <c r="K47" s="138"/>
      <c r="L47" s="139" t="str">
        <f>IF(Tabel_RIE[[#This Row],[E1]]&gt;0,VLOOKUP(Tabel_RIE[[#This Row],[E1]],Tabel_FK_E[],2,FALSE),"")</f>
        <v/>
      </c>
      <c r="M47" s="138"/>
      <c r="N47" s="140" t="str">
        <f>IF(Tabel_RIE[[#This Row],[B1]]&gt;0,VLOOKUP(Tabel_RIE[[#This Row],[B1]],Tabel_FK_B[],2,FALSE),"")</f>
        <v/>
      </c>
      <c r="O47" s="138"/>
      <c r="P47" s="140" t="str">
        <f>IF(Tabel_RIE[[#This Row],[W1]]&gt;0,VLOOKUP(Tabel_RIE[[#This Row],[W1]],Tabel_FK_W[],2,FALSE),"")</f>
        <v/>
      </c>
      <c r="Q4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40" t="str">
        <f>IF(OR(Tabel_RIE[[#This Row],[E12]]="",Tabel_RIE[[#This Row],[B12]]="",Tabel_RIE[[#This Row],[W12]]=""),"",Tabel_RIE[[#This Row],[E12]]*Tabel_RIE[[#This Row],[B12]]*Tabel_RIE[[#This Row],[W12]])</f>
        <v/>
      </c>
      <c r="S47" s="142" t="str">
        <f>IF(AND(Tabel_RIE[[#This Row],[E12]]="",Tabel_RIE[[#This Row],[R12]]=""),"",IF(AND(OR(Tabel_RIE[[#This Row],[E12]]="",Tabel_RIE[[#This Row],[E12]]&lt;15),OR(Tabel_RIE[[#This Row],[R12]]="",Tabel_RIE[[#This Row],[R12]]&lt;70)),"n.v.t.",IF(OR(Tabel_RIE[[#This Row],[E12]]&gt;=15,Tabel_RIE[[#This Row],[R12]]&gt;=70),"√","fout")))</f>
        <v/>
      </c>
      <c r="T47" s="143"/>
      <c r="U47" s="144"/>
      <c r="V47" s="144"/>
      <c r="W47" s="145"/>
      <c r="X47" s="146" t="str">
        <f t="shared" si="1"/>
        <v>Bronaanpak:
Collectieve maatregelen:
Individuele maatregelen:
PBM's:</v>
      </c>
      <c r="Y47" s="137"/>
      <c r="Z47" s="147"/>
      <c r="AA47" s="143"/>
      <c r="AB47" s="140" t="str">
        <f>IF(Tabel_RIE[[#This Row],[E2]]&gt;0,VLOOKUP(Tabel_RIE[[#This Row],[E2]],Tabel_FK_E[],2,FALSE),"")</f>
        <v/>
      </c>
      <c r="AC47" s="143"/>
      <c r="AD47" s="140" t="str">
        <f>IF(Tabel_RIE[[#This Row],[B2]]&gt;0,VLOOKUP(Tabel_RIE[[#This Row],[B2]],Tabel_FK_B[],2,FALSE),"")</f>
        <v/>
      </c>
      <c r="AE47" s="143"/>
      <c r="AF47" s="140" t="str">
        <f>IF(Tabel_RIE[[#This Row],[W2]]&gt;0,VLOOKUP(Tabel_RIE[[#This Row],[W2]],Tabel_FK_W[],2,FALSE),"")</f>
        <v/>
      </c>
      <c r="AG4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7" s="140"/>
      <c r="AI47" s="137"/>
      <c r="AJ47" s="145"/>
      <c r="AK4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48" t="str">
        <f>IF(AND(Tabel_RIE[[#This Row],[R12]]&gt;=70,Tabel_RIE[[#This Row],[R22]]&lt;70),"Ja","Nee")</f>
        <v>Ja</v>
      </c>
      <c r="AM47" s="148" t="str">
        <f>IF(Tabel_RIE[[#This Row],[R22]]&lt;&gt;"",Tabel_RIE[[#This Row],[R22]],Tabel_RIE[[#This Row],[R12]])</f>
        <v/>
      </c>
    </row>
    <row r="48" spans="2:39" ht="42" customHeight="1">
      <c r="B48" s="136"/>
      <c r="C48" s="137"/>
      <c r="D48" s="137"/>
      <c r="E48" s="137"/>
      <c r="F48" s="137"/>
      <c r="G48" s="137"/>
      <c r="H48" s="137"/>
      <c r="I48" s="137"/>
      <c r="J48" s="137"/>
      <c r="K48" s="138"/>
      <c r="L48" s="139" t="str">
        <f>IF(Tabel_RIE[[#This Row],[E1]]&gt;0,VLOOKUP(Tabel_RIE[[#This Row],[E1]],Tabel_FK_E[],2,FALSE),"")</f>
        <v/>
      </c>
      <c r="M48" s="138"/>
      <c r="N48" s="140" t="str">
        <f>IF(Tabel_RIE[[#This Row],[B1]]&gt;0,VLOOKUP(Tabel_RIE[[#This Row],[B1]],Tabel_FK_B[],2,FALSE),"")</f>
        <v/>
      </c>
      <c r="O48" s="138"/>
      <c r="P48" s="140" t="str">
        <f>IF(Tabel_RIE[[#This Row],[W1]]&gt;0,VLOOKUP(Tabel_RIE[[#This Row],[W1]],Tabel_FK_W[],2,FALSE),"")</f>
        <v/>
      </c>
      <c r="Q4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40" t="str">
        <f>IF(OR(Tabel_RIE[[#This Row],[E12]]="",Tabel_RIE[[#This Row],[B12]]="",Tabel_RIE[[#This Row],[W12]]=""),"",Tabel_RIE[[#This Row],[E12]]*Tabel_RIE[[#This Row],[B12]]*Tabel_RIE[[#This Row],[W12]])</f>
        <v/>
      </c>
      <c r="S48" s="142" t="str">
        <f>IF(AND(Tabel_RIE[[#This Row],[E12]]="",Tabel_RIE[[#This Row],[R12]]=""),"",IF(AND(OR(Tabel_RIE[[#This Row],[E12]]="",Tabel_RIE[[#This Row],[E12]]&lt;15),OR(Tabel_RIE[[#This Row],[R12]]="",Tabel_RIE[[#This Row],[R12]]&lt;70)),"n.v.t.",IF(OR(Tabel_RIE[[#This Row],[E12]]&gt;=15,Tabel_RIE[[#This Row],[R12]]&gt;=70),"√","fout")))</f>
        <v/>
      </c>
      <c r="T48" s="143"/>
      <c r="U48" s="144"/>
      <c r="V48" s="144"/>
      <c r="W48" s="145"/>
      <c r="X48" s="146" t="str">
        <f t="shared" si="1"/>
        <v>Bronaanpak:
Collectieve maatregelen:
Individuele maatregelen:
PBM's:</v>
      </c>
      <c r="Y48" s="137"/>
      <c r="Z48" s="147"/>
      <c r="AA48" s="143"/>
      <c r="AB48" s="140" t="str">
        <f>IF(Tabel_RIE[[#This Row],[E2]]&gt;0,VLOOKUP(Tabel_RIE[[#This Row],[E2]],Tabel_FK_E[],2,FALSE),"")</f>
        <v/>
      </c>
      <c r="AC48" s="143"/>
      <c r="AD48" s="140" t="str">
        <f>IF(Tabel_RIE[[#This Row],[B2]]&gt;0,VLOOKUP(Tabel_RIE[[#This Row],[B2]],Tabel_FK_B[],2,FALSE),"")</f>
        <v/>
      </c>
      <c r="AE48" s="143"/>
      <c r="AF48" s="140" t="str">
        <f>IF(Tabel_RIE[[#This Row],[W2]]&gt;0,VLOOKUP(Tabel_RIE[[#This Row],[W2]],Tabel_FK_W[],2,FALSE),"")</f>
        <v/>
      </c>
      <c r="AG4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8" s="140"/>
      <c r="AI48" s="137"/>
      <c r="AJ48" s="145"/>
      <c r="AK4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48" t="str">
        <f>IF(AND(Tabel_RIE[[#This Row],[R12]]&gt;=70,Tabel_RIE[[#This Row],[R22]]&lt;70),"Ja","Nee")</f>
        <v>Ja</v>
      </c>
      <c r="AM48" s="148" t="str">
        <f>IF(Tabel_RIE[[#This Row],[R22]]&lt;&gt;"",Tabel_RIE[[#This Row],[R22]],Tabel_RIE[[#This Row],[R12]])</f>
        <v/>
      </c>
    </row>
    <row r="49" spans="2:39" ht="42" customHeight="1">
      <c r="B49" s="136"/>
      <c r="C49" s="137"/>
      <c r="D49" s="137"/>
      <c r="E49" s="137"/>
      <c r="F49" s="137"/>
      <c r="G49" s="137"/>
      <c r="H49" s="137"/>
      <c r="I49" s="137"/>
      <c r="J49" s="137"/>
      <c r="K49" s="138"/>
      <c r="L49" s="139" t="str">
        <f>IF(Tabel_RIE[[#This Row],[E1]]&gt;0,VLOOKUP(Tabel_RIE[[#This Row],[E1]],Tabel_FK_E[],2,FALSE),"")</f>
        <v/>
      </c>
      <c r="M49" s="138"/>
      <c r="N49" s="140" t="str">
        <f>IF(Tabel_RIE[[#This Row],[B1]]&gt;0,VLOOKUP(Tabel_RIE[[#This Row],[B1]],Tabel_FK_B[],2,FALSE),"")</f>
        <v/>
      </c>
      <c r="O49" s="138"/>
      <c r="P49" s="140" t="str">
        <f>IF(Tabel_RIE[[#This Row],[W1]]&gt;0,VLOOKUP(Tabel_RIE[[#This Row],[W1]],Tabel_FK_W[],2,FALSE),"")</f>
        <v/>
      </c>
      <c r="Q4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40" t="str">
        <f>IF(OR(Tabel_RIE[[#This Row],[E12]]="",Tabel_RIE[[#This Row],[B12]]="",Tabel_RIE[[#This Row],[W12]]=""),"",Tabel_RIE[[#This Row],[E12]]*Tabel_RIE[[#This Row],[B12]]*Tabel_RIE[[#This Row],[W12]])</f>
        <v/>
      </c>
      <c r="S49" s="142" t="str">
        <f>IF(AND(Tabel_RIE[[#This Row],[E12]]="",Tabel_RIE[[#This Row],[R12]]=""),"",IF(AND(OR(Tabel_RIE[[#This Row],[E12]]="",Tabel_RIE[[#This Row],[E12]]&lt;15),OR(Tabel_RIE[[#This Row],[R12]]="",Tabel_RIE[[#This Row],[R12]]&lt;70)),"n.v.t.",IF(OR(Tabel_RIE[[#This Row],[E12]]&gt;=15,Tabel_RIE[[#This Row],[R12]]&gt;=70),"√","fout")))</f>
        <v/>
      </c>
      <c r="T49" s="143"/>
      <c r="U49" s="144"/>
      <c r="V49" s="144"/>
      <c r="W49" s="145"/>
      <c r="X49" s="146" t="str">
        <f t="shared" si="1"/>
        <v>Bronaanpak:
Collectieve maatregelen:
Individuele maatregelen:
PBM's:</v>
      </c>
      <c r="Y49" s="137"/>
      <c r="Z49" s="147"/>
      <c r="AA49" s="143"/>
      <c r="AB49" s="140" t="str">
        <f>IF(Tabel_RIE[[#This Row],[E2]]&gt;0,VLOOKUP(Tabel_RIE[[#This Row],[E2]],Tabel_FK_E[],2,FALSE),"")</f>
        <v/>
      </c>
      <c r="AC49" s="143"/>
      <c r="AD49" s="140" t="str">
        <f>IF(Tabel_RIE[[#This Row],[B2]]&gt;0,VLOOKUP(Tabel_RIE[[#This Row],[B2]],Tabel_FK_B[],2,FALSE),"")</f>
        <v/>
      </c>
      <c r="AE49" s="143"/>
      <c r="AF49" s="140" t="str">
        <f>IF(Tabel_RIE[[#This Row],[W2]]&gt;0,VLOOKUP(Tabel_RIE[[#This Row],[W2]],Tabel_FK_W[],2,FALSE),"")</f>
        <v/>
      </c>
      <c r="AG4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9" s="140"/>
      <c r="AI49" s="137"/>
      <c r="AJ49" s="145"/>
      <c r="AK4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48" t="str">
        <f>IF(AND(Tabel_RIE[[#This Row],[R12]]&gt;=70,Tabel_RIE[[#This Row],[R22]]&lt;70),"Ja","Nee")</f>
        <v>Ja</v>
      </c>
      <c r="AM49" s="148" t="str">
        <f>IF(Tabel_RIE[[#This Row],[R22]]&lt;&gt;"",Tabel_RIE[[#This Row],[R22]],Tabel_RIE[[#This Row],[R12]])</f>
        <v/>
      </c>
    </row>
    <row r="50" spans="2:39" ht="42" customHeight="1">
      <c r="B50" s="136"/>
      <c r="C50" s="137"/>
      <c r="D50" s="137"/>
      <c r="E50" s="137"/>
      <c r="F50" s="137"/>
      <c r="G50" s="137"/>
      <c r="H50" s="137"/>
      <c r="I50" s="137"/>
      <c r="J50" s="137"/>
      <c r="K50" s="138"/>
      <c r="L50" s="139" t="str">
        <f>IF(Tabel_RIE[[#This Row],[E1]]&gt;0,VLOOKUP(Tabel_RIE[[#This Row],[E1]],Tabel_FK_E[],2,FALSE),"")</f>
        <v/>
      </c>
      <c r="M50" s="138"/>
      <c r="N50" s="140" t="str">
        <f>IF(Tabel_RIE[[#This Row],[B1]]&gt;0,VLOOKUP(Tabel_RIE[[#This Row],[B1]],Tabel_FK_B[],2,FALSE),"")</f>
        <v/>
      </c>
      <c r="O50" s="138"/>
      <c r="P50" s="140" t="str">
        <f>IF(Tabel_RIE[[#This Row],[W1]]&gt;0,VLOOKUP(Tabel_RIE[[#This Row],[W1]],Tabel_FK_W[],2,FALSE),"")</f>
        <v/>
      </c>
      <c r="Q5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40" t="str">
        <f>IF(OR(Tabel_RIE[[#This Row],[E12]]="",Tabel_RIE[[#This Row],[B12]]="",Tabel_RIE[[#This Row],[W12]]=""),"",Tabel_RIE[[#This Row],[E12]]*Tabel_RIE[[#This Row],[B12]]*Tabel_RIE[[#This Row],[W12]])</f>
        <v/>
      </c>
      <c r="S50" s="142" t="str">
        <f>IF(AND(Tabel_RIE[[#This Row],[E12]]="",Tabel_RIE[[#This Row],[R12]]=""),"",IF(AND(OR(Tabel_RIE[[#This Row],[E12]]="",Tabel_RIE[[#This Row],[E12]]&lt;15),OR(Tabel_RIE[[#This Row],[R12]]="",Tabel_RIE[[#This Row],[R12]]&lt;70)),"n.v.t.",IF(OR(Tabel_RIE[[#This Row],[E12]]&gt;=15,Tabel_RIE[[#This Row],[R12]]&gt;=70),"√","fout")))</f>
        <v/>
      </c>
      <c r="T50" s="143"/>
      <c r="U50" s="144"/>
      <c r="V50" s="144"/>
      <c r="W50" s="145"/>
      <c r="X50" s="146" t="str">
        <f t="shared" si="1"/>
        <v>Bronaanpak:
Collectieve maatregelen:
Individuele maatregelen:
PBM's:</v>
      </c>
      <c r="Y50" s="137"/>
      <c r="Z50" s="147"/>
      <c r="AA50" s="143"/>
      <c r="AB50" s="140" t="str">
        <f>IF(Tabel_RIE[[#This Row],[E2]]&gt;0,VLOOKUP(Tabel_RIE[[#This Row],[E2]],Tabel_FK_E[],2,FALSE),"")</f>
        <v/>
      </c>
      <c r="AC50" s="143"/>
      <c r="AD50" s="140" t="str">
        <f>IF(Tabel_RIE[[#This Row],[B2]]&gt;0,VLOOKUP(Tabel_RIE[[#This Row],[B2]],Tabel_FK_B[],2,FALSE),"")</f>
        <v/>
      </c>
      <c r="AE50" s="143"/>
      <c r="AF50" s="140" t="str">
        <f>IF(Tabel_RIE[[#This Row],[W2]]&gt;0,VLOOKUP(Tabel_RIE[[#This Row],[W2]],Tabel_FK_W[],2,FALSE),"")</f>
        <v/>
      </c>
      <c r="AG5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0" s="140"/>
      <c r="AI50" s="137"/>
      <c r="AJ50" s="145"/>
      <c r="AK5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48" t="str">
        <f>IF(AND(Tabel_RIE[[#This Row],[R12]]&gt;=70,Tabel_RIE[[#This Row],[R22]]&lt;70),"Ja","Nee")</f>
        <v>Ja</v>
      </c>
      <c r="AM50" s="148" t="str">
        <f>IF(Tabel_RIE[[#This Row],[R22]]&lt;&gt;"",Tabel_RIE[[#This Row],[R22]],Tabel_RIE[[#This Row],[R12]])</f>
        <v/>
      </c>
    </row>
    <row r="51" spans="2:39" ht="42" customHeight="1">
      <c r="B51" s="136"/>
      <c r="C51" s="137"/>
      <c r="D51" s="137"/>
      <c r="E51" s="137"/>
      <c r="F51" s="137"/>
      <c r="G51" s="137"/>
      <c r="H51" s="137"/>
      <c r="I51" s="137"/>
      <c r="J51" s="137"/>
      <c r="K51" s="138"/>
      <c r="L51" s="139" t="str">
        <f>IF(Tabel_RIE[[#This Row],[E1]]&gt;0,VLOOKUP(Tabel_RIE[[#This Row],[E1]],Tabel_FK_E[],2,FALSE),"")</f>
        <v/>
      </c>
      <c r="M51" s="138"/>
      <c r="N51" s="140" t="str">
        <f>IF(Tabel_RIE[[#This Row],[B1]]&gt;0,VLOOKUP(Tabel_RIE[[#This Row],[B1]],Tabel_FK_B[],2,FALSE),"")</f>
        <v/>
      </c>
      <c r="O51" s="138"/>
      <c r="P51" s="140" t="str">
        <f>IF(Tabel_RIE[[#This Row],[W1]]&gt;0,VLOOKUP(Tabel_RIE[[#This Row],[W1]],Tabel_FK_W[],2,FALSE),"")</f>
        <v/>
      </c>
      <c r="Q5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40" t="str">
        <f>IF(OR(Tabel_RIE[[#This Row],[E12]]="",Tabel_RIE[[#This Row],[B12]]="",Tabel_RIE[[#This Row],[W12]]=""),"",Tabel_RIE[[#This Row],[E12]]*Tabel_RIE[[#This Row],[B12]]*Tabel_RIE[[#This Row],[W12]])</f>
        <v/>
      </c>
      <c r="S51" s="142" t="str">
        <f>IF(AND(Tabel_RIE[[#This Row],[E12]]="",Tabel_RIE[[#This Row],[R12]]=""),"",IF(AND(OR(Tabel_RIE[[#This Row],[E12]]="",Tabel_RIE[[#This Row],[E12]]&lt;15),OR(Tabel_RIE[[#This Row],[R12]]="",Tabel_RIE[[#This Row],[R12]]&lt;70)),"n.v.t.",IF(OR(Tabel_RIE[[#This Row],[E12]]&gt;=15,Tabel_RIE[[#This Row],[R12]]&gt;=70),"√","fout")))</f>
        <v/>
      </c>
      <c r="T51" s="143"/>
      <c r="U51" s="144"/>
      <c r="V51" s="144"/>
      <c r="W51" s="145"/>
      <c r="X51" s="146" t="str">
        <f t="shared" si="1"/>
        <v>Bronaanpak:
Collectieve maatregelen:
Individuele maatregelen:
PBM's:</v>
      </c>
      <c r="Y51" s="137"/>
      <c r="Z51" s="147"/>
      <c r="AA51" s="143"/>
      <c r="AB51" s="140" t="str">
        <f>IF(Tabel_RIE[[#This Row],[E2]]&gt;0,VLOOKUP(Tabel_RIE[[#This Row],[E2]],Tabel_FK_E[],2,FALSE),"")</f>
        <v/>
      </c>
      <c r="AC51" s="143"/>
      <c r="AD51" s="140" t="str">
        <f>IF(Tabel_RIE[[#This Row],[B2]]&gt;0,VLOOKUP(Tabel_RIE[[#This Row],[B2]],Tabel_FK_B[],2,FALSE),"")</f>
        <v/>
      </c>
      <c r="AE51" s="143"/>
      <c r="AF51" s="140" t="str">
        <f>IF(Tabel_RIE[[#This Row],[W2]]&gt;0,VLOOKUP(Tabel_RIE[[#This Row],[W2]],Tabel_FK_W[],2,FALSE),"")</f>
        <v/>
      </c>
      <c r="AG5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1" s="140"/>
      <c r="AI51" s="137"/>
      <c r="AJ51" s="145"/>
      <c r="AK5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48" t="str">
        <f>IF(AND(Tabel_RIE[[#This Row],[R12]]&gt;=70,Tabel_RIE[[#This Row],[R22]]&lt;70),"Ja","Nee")</f>
        <v>Ja</v>
      </c>
      <c r="AM51" s="148" t="str">
        <f>IF(Tabel_RIE[[#This Row],[R22]]&lt;&gt;"",Tabel_RIE[[#This Row],[R22]],Tabel_RIE[[#This Row],[R12]])</f>
        <v/>
      </c>
    </row>
    <row r="52" spans="2:39" ht="42" customHeight="1">
      <c r="B52" s="136"/>
      <c r="C52" s="137"/>
      <c r="D52" s="137"/>
      <c r="E52" s="137"/>
      <c r="F52" s="137"/>
      <c r="G52" s="137"/>
      <c r="H52" s="137"/>
      <c r="I52" s="137"/>
      <c r="J52" s="137"/>
      <c r="K52" s="138"/>
      <c r="L52" s="139" t="str">
        <f>IF(Tabel_RIE[[#This Row],[E1]]&gt;0,VLOOKUP(Tabel_RIE[[#This Row],[E1]],Tabel_FK_E[],2,FALSE),"")</f>
        <v/>
      </c>
      <c r="M52" s="138"/>
      <c r="N52" s="140" t="str">
        <f>IF(Tabel_RIE[[#This Row],[B1]]&gt;0,VLOOKUP(Tabel_RIE[[#This Row],[B1]],Tabel_FK_B[],2,FALSE),"")</f>
        <v/>
      </c>
      <c r="O52" s="138"/>
      <c r="P52" s="140" t="str">
        <f>IF(Tabel_RIE[[#This Row],[W1]]&gt;0,VLOOKUP(Tabel_RIE[[#This Row],[W1]],Tabel_FK_W[],2,FALSE),"")</f>
        <v/>
      </c>
      <c r="Q5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40" t="str">
        <f>IF(OR(Tabel_RIE[[#This Row],[E12]]="",Tabel_RIE[[#This Row],[B12]]="",Tabel_RIE[[#This Row],[W12]]=""),"",Tabel_RIE[[#This Row],[E12]]*Tabel_RIE[[#This Row],[B12]]*Tabel_RIE[[#This Row],[W12]])</f>
        <v/>
      </c>
      <c r="S52" s="142" t="str">
        <f>IF(AND(Tabel_RIE[[#This Row],[E12]]="",Tabel_RIE[[#This Row],[R12]]=""),"",IF(AND(OR(Tabel_RIE[[#This Row],[E12]]="",Tabel_RIE[[#This Row],[E12]]&lt;15),OR(Tabel_RIE[[#This Row],[R12]]="",Tabel_RIE[[#This Row],[R12]]&lt;70)),"n.v.t.",IF(OR(Tabel_RIE[[#This Row],[E12]]&gt;=15,Tabel_RIE[[#This Row],[R12]]&gt;=70),"√","fout")))</f>
        <v/>
      </c>
      <c r="T52" s="143"/>
      <c r="U52" s="144"/>
      <c r="V52" s="144"/>
      <c r="W52" s="145"/>
      <c r="X52" s="146" t="str">
        <f t="shared" si="1"/>
        <v>Bronaanpak:
Collectieve maatregelen:
Individuele maatregelen:
PBM's:</v>
      </c>
      <c r="Y52" s="137"/>
      <c r="Z52" s="147"/>
      <c r="AA52" s="143"/>
      <c r="AB52" s="140" t="str">
        <f>IF(Tabel_RIE[[#This Row],[E2]]&gt;0,VLOOKUP(Tabel_RIE[[#This Row],[E2]],Tabel_FK_E[],2,FALSE),"")</f>
        <v/>
      </c>
      <c r="AC52" s="143"/>
      <c r="AD52" s="140" t="str">
        <f>IF(Tabel_RIE[[#This Row],[B2]]&gt;0,VLOOKUP(Tabel_RIE[[#This Row],[B2]],Tabel_FK_B[],2,FALSE),"")</f>
        <v/>
      </c>
      <c r="AE52" s="143"/>
      <c r="AF52" s="140" t="str">
        <f>IF(Tabel_RIE[[#This Row],[W2]]&gt;0,VLOOKUP(Tabel_RIE[[#This Row],[W2]],Tabel_FK_W[],2,FALSE),"")</f>
        <v/>
      </c>
      <c r="AG5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2" s="140"/>
      <c r="AI52" s="137"/>
      <c r="AJ52" s="145"/>
      <c r="AK5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48" t="str">
        <f>IF(AND(Tabel_RIE[[#This Row],[R12]]&gt;=70,Tabel_RIE[[#This Row],[R22]]&lt;70),"Ja","Nee")</f>
        <v>Ja</v>
      </c>
      <c r="AM52" s="148" t="str">
        <f>IF(Tabel_RIE[[#This Row],[R22]]&lt;&gt;"",Tabel_RIE[[#This Row],[R22]],Tabel_RIE[[#This Row],[R12]])</f>
        <v/>
      </c>
    </row>
    <row r="53" spans="2:39" ht="42" customHeight="1">
      <c r="B53" s="136"/>
      <c r="C53" s="137"/>
      <c r="D53" s="137"/>
      <c r="E53" s="137"/>
      <c r="F53" s="137"/>
      <c r="G53" s="137"/>
      <c r="H53" s="137"/>
      <c r="I53" s="137"/>
      <c r="J53" s="137"/>
      <c r="K53" s="138"/>
      <c r="L53" s="139" t="str">
        <f>IF(Tabel_RIE[[#This Row],[E1]]&gt;0,VLOOKUP(Tabel_RIE[[#This Row],[E1]],Tabel_FK_E[],2,FALSE),"")</f>
        <v/>
      </c>
      <c r="M53" s="138"/>
      <c r="N53" s="140" t="str">
        <f>IF(Tabel_RIE[[#This Row],[B1]]&gt;0,VLOOKUP(Tabel_RIE[[#This Row],[B1]],Tabel_FK_B[],2,FALSE),"")</f>
        <v/>
      </c>
      <c r="O53" s="138"/>
      <c r="P53" s="140" t="str">
        <f>IF(Tabel_RIE[[#This Row],[W1]]&gt;0,VLOOKUP(Tabel_RIE[[#This Row],[W1]],Tabel_FK_W[],2,FALSE),"")</f>
        <v/>
      </c>
      <c r="Q5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40" t="str">
        <f>IF(OR(Tabel_RIE[[#This Row],[E12]]="",Tabel_RIE[[#This Row],[B12]]="",Tabel_RIE[[#This Row],[W12]]=""),"",Tabel_RIE[[#This Row],[E12]]*Tabel_RIE[[#This Row],[B12]]*Tabel_RIE[[#This Row],[W12]])</f>
        <v/>
      </c>
      <c r="S53" s="142" t="str">
        <f>IF(AND(Tabel_RIE[[#This Row],[E12]]="",Tabel_RIE[[#This Row],[R12]]=""),"",IF(AND(OR(Tabel_RIE[[#This Row],[E12]]="",Tabel_RIE[[#This Row],[E12]]&lt;15),OR(Tabel_RIE[[#This Row],[R12]]="",Tabel_RIE[[#This Row],[R12]]&lt;70)),"n.v.t.",IF(OR(Tabel_RIE[[#This Row],[E12]]&gt;=15,Tabel_RIE[[#This Row],[R12]]&gt;=70),"√","fout")))</f>
        <v/>
      </c>
      <c r="T53" s="143"/>
      <c r="U53" s="144"/>
      <c r="V53" s="144"/>
      <c r="W53" s="145"/>
      <c r="X53" s="146" t="str">
        <f t="shared" si="1"/>
        <v>Bronaanpak:
Collectieve maatregelen:
Individuele maatregelen:
PBM's:</v>
      </c>
      <c r="Y53" s="137"/>
      <c r="Z53" s="147"/>
      <c r="AA53" s="143"/>
      <c r="AB53" s="140" t="str">
        <f>IF(Tabel_RIE[[#This Row],[E2]]&gt;0,VLOOKUP(Tabel_RIE[[#This Row],[E2]],Tabel_FK_E[],2,FALSE),"")</f>
        <v/>
      </c>
      <c r="AC53" s="143"/>
      <c r="AD53" s="140" t="str">
        <f>IF(Tabel_RIE[[#This Row],[B2]]&gt;0,VLOOKUP(Tabel_RIE[[#This Row],[B2]],Tabel_FK_B[],2,FALSE),"")</f>
        <v/>
      </c>
      <c r="AE53" s="143"/>
      <c r="AF53" s="140" t="str">
        <f>IF(Tabel_RIE[[#This Row],[W2]]&gt;0,VLOOKUP(Tabel_RIE[[#This Row],[W2]],Tabel_FK_W[],2,FALSE),"")</f>
        <v/>
      </c>
      <c r="AG5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3" s="140"/>
      <c r="AI53" s="137"/>
      <c r="AJ53" s="145"/>
      <c r="AK5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48" t="str">
        <f>IF(AND(Tabel_RIE[[#This Row],[R12]]&gt;=70,Tabel_RIE[[#This Row],[R22]]&lt;70),"Ja","Nee")</f>
        <v>Ja</v>
      </c>
      <c r="AM53" s="148" t="str">
        <f>IF(Tabel_RIE[[#This Row],[R22]]&lt;&gt;"",Tabel_RIE[[#This Row],[R22]],Tabel_RIE[[#This Row],[R12]])</f>
        <v/>
      </c>
    </row>
    <row r="54" spans="2:39" ht="42" customHeight="1">
      <c r="B54" s="136"/>
      <c r="C54" s="137"/>
      <c r="D54" s="137"/>
      <c r="E54" s="137"/>
      <c r="F54" s="137"/>
      <c r="G54" s="137"/>
      <c r="H54" s="137"/>
      <c r="I54" s="137"/>
      <c r="J54" s="137"/>
      <c r="K54" s="138"/>
      <c r="L54" s="139" t="str">
        <f>IF(Tabel_RIE[[#This Row],[E1]]&gt;0,VLOOKUP(Tabel_RIE[[#This Row],[E1]],Tabel_FK_E[],2,FALSE),"")</f>
        <v/>
      </c>
      <c r="M54" s="138"/>
      <c r="N54" s="140" t="str">
        <f>IF(Tabel_RIE[[#This Row],[B1]]&gt;0,VLOOKUP(Tabel_RIE[[#This Row],[B1]],Tabel_FK_B[],2,FALSE),"")</f>
        <v/>
      </c>
      <c r="O54" s="138"/>
      <c r="P54" s="140" t="str">
        <f>IF(Tabel_RIE[[#This Row],[W1]]&gt;0,VLOOKUP(Tabel_RIE[[#This Row],[W1]],Tabel_FK_W[],2,FALSE),"")</f>
        <v/>
      </c>
      <c r="Q5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40" t="str">
        <f>IF(OR(Tabel_RIE[[#This Row],[E12]]="",Tabel_RIE[[#This Row],[B12]]="",Tabel_RIE[[#This Row],[W12]]=""),"",Tabel_RIE[[#This Row],[E12]]*Tabel_RIE[[#This Row],[B12]]*Tabel_RIE[[#This Row],[W12]])</f>
        <v/>
      </c>
      <c r="S54" s="142" t="str">
        <f>IF(AND(Tabel_RIE[[#This Row],[E12]]="",Tabel_RIE[[#This Row],[R12]]=""),"",IF(AND(OR(Tabel_RIE[[#This Row],[E12]]="",Tabel_RIE[[#This Row],[E12]]&lt;15),OR(Tabel_RIE[[#This Row],[R12]]="",Tabel_RIE[[#This Row],[R12]]&lt;70)),"n.v.t.",IF(OR(Tabel_RIE[[#This Row],[E12]]&gt;=15,Tabel_RIE[[#This Row],[R12]]&gt;=70),"√","fout")))</f>
        <v/>
      </c>
      <c r="T54" s="143"/>
      <c r="U54" s="144"/>
      <c r="V54" s="144"/>
      <c r="W54" s="145"/>
      <c r="X54" s="146" t="str">
        <f t="shared" si="1"/>
        <v>Bronaanpak:
Collectieve maatregelen:
Individuele maatregelen:
PBM's:</v>
      </c>
      <c r="Y54" s="137"/>
      <c r="Z54" s="147"/>
      <c r="AA54" s="143"/>
      <c r="AB54" s="140" t="str">
        <f>IF(Tabel_RIE[[#This Row],[E2]]&gt;0,VLOOKUP(Tabel_RIE[[#This Row],[E2]],Tabel_FK_E[],2,FALSE),"")</f>
        <v/>
      </c>
      <c r="AC54" s="143"/>
      <c r="AD54" s="140" t="str">
        <f>IF(Tabel_RIE[[#This Row],[B2]]&gt;0,VLOOKUP(Tabel_RIE[[#This Row],[B2]],Tabel_FK_B[],2,FALSE),"")</f>
        <v/>
      </c>
      <c r="AE54" s="143"/>
      <c r="AF54" s="140" t="str">
        <f>IF(Tabel_RIE[[#This Row],[W2]]&gt;0,VLOOKUP(Tabel_RIE[[#This Row],[W2]],Tabel_FK_W[],2,FALSE),"")</f>
        <v/>
      </c>
      <c r="AG5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4" s="140"/>
      <c r="AI54" s="137"/>
      <c r="AJ54" s="145"/>
      <c r="AK5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48" t="str">
        <f>IF(AND(Tabel_RIE[[#This Row],[R12]]&gt;=70,Tabel_RIE[[#This Row],[R22]]&lt;70),"Ja","Nee")</f>
        <v>Ja</v>
      </c>
      <c r="AM54" s="148" t="str">
        <f>IF(Tabel_RIE[[#This Row],[R22]]&lt;&gt;"",Tabel_RIE[[#This Row],[R22]],Tabel_RIE[[#This Row],[R12]])</f>
        <v/>
      </c>
    </row>
    <row r="55" spans="2:39" ht="42" customHeight="1">
      <c r="B55" s="136"/>
      <c r="C55" s="137"/>
      <c r="D55" s="137"/>
      <c r="E55" s="137"/>
      <c r="F55" s="137"/>
      <c r="G55" s="137"/>
      <c r="H55" s="137"/>
      <c r="I55" s="137"/>
      <c r="J55" s="137"/>
      <c r="K55" s="138"/>
      <c r="L55" s="139" t="str">
        <f>IF(Tabel_RIE[[#This Row],[E1]]&gt;0,VLOOKUP(Tabel_RIE[[#This Row],[E1]],Tabel_FK_E[],2,FALSE),"")</f>
        <v/>
      </c>
      <c r="M55" s="138"/>
      <c r="N55" s="140" t="str">
        <f>IF(Tabel_RIE[[#This Row],[B1]]&gt;0,VLOOKUP(Tabel_RIE[[#This Row],[B1]],Tabel_FK_B[],2,FALSE),"")</f>
        <v/>
      </c>
      <c r="O55" s="138"/>
      <c r="P55" s="140" t="str">
        <f>IF(Tabel_RIE[[#This Row],[W1]]&gt;0,VLOOKUP(Tabel_RIE[[#This Row],[W1]],Tabel_FK_W[],2,FALSE),"")</f>
        <v/>
      </c>
      <c r="Q5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40" t="str">
        <f>IF(OR(Tabel_RIE[[#This Row],[E12]]="",Tabel_RIE[[#This Row],[B12]]="",Tabel_RIE[[#This Row],[W12]]=""),"",Tabel_RIE[[#This Row],[E12]]*Tabel_RIE[[#This Row],[B12]]*Tabel_RIE[[#This Row],[W12]])</f>
        <v/>
      </c>
      <c r="S55" s="142" t="str">
        <f>IF(AND(Tabel_RIE[[#This Row],[E12]]="",Tabel_RIE[[#This Row],[R12]]=""),"",IF(AND(OR(Tabel_RIE[[#This Row],[E12]]="",Tabel_RIE[[#This Row],[E12]]&lt;15),OR(Tabel_RIE[[#This Row],[R12]]="",Tabel_RIE[[#This Row],[R12]]&lt;70)),"n.v.t.",IF(OR(Tabel_RIE[[#This Row],[E12]]&gt;=15,Tabel_RIE[[#This Row],[R12]]&gt;=70),"√","fout")))</f>
        <v/>
      </c>
      <c r="T55" s="143"/>
      <c r="U55" s="144"/>
      <c r="V55" s="144"/>
      <c r="W55" s="145"/>
      <c r="X55" s="146" t="str">
        <f t="shared" si="1"/>
        <v>Bronaanpak:
Collectieve maatregelen:
Individuele maatregelen:
PBM's:</v>
      </c>
      <c r="Y55" s="137"/>
      <c r="Z55" s="147"/>
      <c r="AA55" s="143"/>
      <c r="AB55" s="140" t="str">
        <f>IF(Tabel_RIE[[#This Row],[E2]]&gt;0,VLOOKUP(Tabel_RIE[[#This Row],[E2]],Tabel_FK_E[],2,FALSE),"")</f>
        <v/>
      </c>
      <c r="AC55" s="143"/>
      <c r="AD55" s="140" t="str">
        <f>IF(Tabel_RIE[[#This Row],[B2]]&gt;0,VLOOKUP(Tabel_RIE[[#This Row],[B2]],Tabel_FK_B[],2,FALSE),"")</f>
        <v/>
      </c>
      <c r="AE55" s="143"/>
      <c r="AF55" s="140" t="str">
        <f>IF(Tabel_RIE[[#This Row],[W2]]&gt;0,VLOOKUP(Tabel_RIE[[#This Row],[W2]],Tabel_FK_W[],2,FALSE),"")</f>
        <v/>
      </c>
      <c r="AG5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5" s="140"/>
      <c r="AI55" s="137"/>
      <c r="AJ55" s="145"/>
      <c r="AK5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48" t="str">
        <f>IF(AND(Tabel_RIE[[#This Row],[R12]]&gt;=70,Tabel_RIE[[#This Row],[R22]]&lt;70),"Ja","Nee")</f>
        <v>Ja</v>
      </c>
      <c r="AM55" s="148" t="str">
        <f>IF(Tabel_RIE[[#This Row],[R22]]&lt;&gt;"",Tabel_RIE[[#This Row],[R22]],Tabel_RIE[[#This Row],[R12]])</f>
        <v/>
      </c>
    </row>
    <row r="56" spans="2:39" ht="42" customHeight="1">
      <c r="B56" s="136"/>
      <c r="C56" s="137"/>
      <c r="D56" s="137"/>
      <c r="E56" s="137"/>
      <c r="F56" s="137"/>
      <c r="G56" s="137"/>
      <c r="H56" s="137"/>
      <c r="I56" s="137"/>
      <c r="J56" s="137"/>
      <c r="K56" s="138"/>
      <c r="L56" s="139" t="str">
        <f>IF(Tabel_RIE[[#This Row],[E1]]&gt;0,VLOOKUP(Tabel_RIE[[#This Row],[E1]],Tabel_FK_E[],2,FALSE),"")</f>
        <v/>
      </c>
      <c r="M56" s="138"/>
      <c r="N56" s="140" t="str">
        <f>IF(Tabel_RIE[[#This Row],[B1]]&gt;0,VLOOKUP(Tabel_RIE[[#This Row],[B1]],Tabel_FK_B[],2,FALSE),"")</f>
        <v/>
      </c>
      <c r="O56" s="138"/>
      <c r="P56" s="140" t="str">
        <f>IF(Tabel_RIE[[#This Row],[W1]]&gt;0,VLOOKUP(Tabel_RIE[[#This Row],[W1]],Tabel_FK_W[],2,FALSE),"")</f>
        <v/>
      </c>
      <c r="Q5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40" t="str">
        <f>IF(OR(Tabel_RIE[[#This Row],[E12]]="",Tabel_RIE[[#This Row],[B12]]="",Tabel_RIE[[#This Row],[W12]]=""),"",Tabel_RIE[[#This Row],[E12]]*Tabel_RIE[[#This Row],[B12]]*Tabel_RIE[[#This Row],[W12]])</f>
        <v/>
      </c>
      <c r="S56" s="142" t="str">
        <f>IF(AND(Tabel_RIE[[#This Row],[E12]]="",Tabel_RIE[[#This Row],[R12]]=""),"",IF(AND(OR(Tabel_RIE[[#This Row],[E12]]="",Tabel_RIE[[#This Row],[E12]]&lt;15),OR(Tabel_RIE[[#This Row],[R12]]="",Tabel_RIE[[#This Row],[R12]]&lt;70)),"n.v.t.",IF(OR(Tabel_RIE[[#This Row],[E12]]&gt;=15,Tabel_RIE[[#This Row],[R12]]&gt;=70),"√","fout")))</f>
        <v/>
      </c>
      <c r="T56" s="143"/>
      <c r="U56" s="144"/>
      <c r="V56" s="144"/>
      <c r="W56" s="145"/>
      <c r="X56" s="146" t="str">
        <f t="shared" si="1"/>
        <v>Bronaanpak:
Collectieve maatregelen:
Individuele maatregelen:
PBM's:</v>
      </c>
      <c r="Y56" s="137"/>
      <c r="Z56" s="147"/>
      <c r="AA56" s="143"/>
      <c r="AB56" s="140" t="str">
        <f>IF(Tabel_RIE[[#This Row],[E2]]&gt;0,VLOOKUP(Tabel_RIE[[#This Row],[E2]],Tabel_FK_E[],2,FALSE),"")</f>
        <v/>
      </c>
      <c r="AC56" s="143"/>
      <c r="AD56" s="140" t="str">
        <f>IF(Tabel_RIE[[#This Row],[B2]]&gt;0,VLOOKUP(Tabel_RIE[[#This Row],[B2]],Tabel_FK_B[],2,FALSE),"")</f>
        <v/>
      </c>
      <c r="AE56" s="143"/>
      <c r="AF56" s="140" t="str">
        <f>IF(Tabel_RIE[[#This Row],[W2]]&gt;0,VLOOKUP(Tabel_RIE[[#This Row],[W2]],Tabel_FK_W[],2,FALSE),"")</f>
        <v/>
      </c>
      <c r="AG5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6" s="140"/>
      <c r="AI56" s="137"/>
      <c r="AJ56" s="145"/>
      <c r="AK5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48" t="str">
        <f>IF(AND(Tabel_RIE[[#This Row],[R12]]&gt;=70,Tabel_RIE[[#This Row],[R22]]&lt;70),"Ja","Nee")</f>
        <v>Ja</v>
      </c>
      <c r="AM56" s="148" t="str">
        <f>IF(Tabel_RIE[[#This Row],[R22]]&lt;&gt;"",Tabel_RIE[[#This Row],[R22]],Tabel_RIE[[#This Row],[R12]])</f>
        <v/>
      </c>
    </row>
    <row r="57" spans="2:39" ht="42" customHeight="1">
      <c r="B57" s="136"/>
      <c r="C57" s="137"/>
      <c r="D57" s="137"/>
      <c r="E57" s="137"/>
      <c r="F57" s="137"/>
      <c r="G57" s="137"/>
      <c r="H57" s="137"/>
      <c r="I57" s="137"/>
      <c r="J57" s="137"/>
      <c r="K57" s="138"/>
      <c r="L57" s="139" t="str">
        <f>IF(Tabel_RIE[[#This Row],[E1]]&gt;0,VLOOKUP(Tabel_RIE[[#This Row],[E1]],Tabel_FK_E[],2,FALSE),"")</f>
        <v/>
      </c>
      <c r="M57" s="138"/>
      <c r="N57" s="140" t="str">
        <f>IF(Tabel_RIE[[#This Row],[B1]]&gt;0,VLOOKUP(Tabel_RIE[[#This Row],[B1]],Tabel_FK_B[],2,FALSE),"")</f>
        <v/>
      </c>
      <c r="O57" s="138"/>
      <c r="P57" s="140" t="str">
        <f>IF(Tabel_RIE[[#This Row],[W1]]&gt;0,VLOOKUP(Tabel_RIE[[#This Row],[W1]],Tabel_FK_W[],2,FALSE),"")</f>
        <v/>
      </c>
      <c r="Q5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40" t="str">
        <f>IF(OR(Tabel_RIE[[#This Row],[E12]]="",Tabel_RIE[[#This Row],[B12]]="",Tabel_RIE[[#This Row],[W12]]=""),"",Tabel_RIE[[#This Row],[E12]]*Tabel_RIE[[#This Row],[B12]]*Tabel_RIE[[#This Row],[W12]])</f>
        <v/>
      </c>
      <c r="S57" s="142" t="str">
        <f>IF(AND(Tabel_RIE[[#This Row],[E12]]="",Tabel_RIE[[#This Row],[R12]]=""),"",IF(AND(OR(Tabel_RIE[[#This Row],[E12]]="",Tabel_RIE[[#This Row],[E12]]&lt;15),OR(Tabel_RIE[[#This Row],[R12]]="",Tabel_RIE[[#This Row],[R12]]&lt;70)),"n.v.t.",IF(OR(Tabel_RIE[[#This Row],[E12]]&gt;=15,Tabel_RIE[[#This Row],[R12]]&gt;=70),"√","fout")))</f>
        <v/>
      </c>
      <c r="T57" s="143"/>
      <c r="U57" s="144"/>
      <c r="V57" s="144"/>
      <c r="W57" s="145"/>
      <c r="X57" s="146" t="str">
        <f t="shared" si="1"/>
        <v>Bronaanpak:
Collectieve maatregelen:
Individuele maatregelen:
PBM's:</v>
      </c>
      <c r="Y57" s="137"/>
      <c r="Z57" s="147"/>
      <c r="AA57" s="143"/>
      <c r="AB57" s="140" t="str">
        <f>IF(Tabel_RIE[[#This Row],[E2]]&gt;0,VLOOKUP(Tabel_RIE[[#This Row],[E2]],Tabel_FK_E[],2,FALSE),"")</f>
        <v/>
      </c>
      <c r="AC57" s="143"/>
      <c r="AD57" s="140" t="str">
        <f>IF(Tabel_RIE[[#This Row],[B2]]&gt;0,VLOOKUP(Tabel_RIE[[#This Row],[B2]],Tabel_FK_B[],2,FALSE),"")</f>
        <v/>
      </c>
      <c r="AE57" s="143"/>
      <c r="AF57" s="140" t="str">
        <f>IF(Tabel_RIE[[#This Row],[W2]]&gt;0,VLOOKUP(Tabel_RIE[[#This Row],[W2]],Tabel_FK_W[],2,FALSE),"")</f>
        <v/>
      </c>
      <c r="AG5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7" s="140"/>
      <c r="AI57" s="137"/>
      <c r="AJ57" s="145"/>
      <c r="AK5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48" t="str">
        <f>IF(AND(Tabel_RIE[[#This Row],[R12]]&gt;=70,Tabel_RIE[[#This Row],[R22]]&lt;70),"Ja","Nee")</f>
        <v>Ja</v>
      </c>
      <c r="AM57" s="148" t="str">
        <f>IF(Tabel_RIE[[#This Row],[R22]]&lt;&gt;"",Tabel_RIE[[#This Row],[R22]],Tabel_RIE[[#This Row],[R12]])</f>
        <v/>
      </c>
    </row>
    <row r="58" spans="2:39" ht="42" customHeight="1">
      <c r="B58" s="136"/>
      <c r="C58" s="137"/>
      <c r="D58" s="137"/>
      <c r="E58" s="137"/>
      <c r="F58" s="137"/>
      <c r="G58" s="137"/>
      <c r="H58" s="137"/>
      <c r="I58" s="137"/>
      <c r="J58" s="137"/>
      <c r="K58" s="138"/>
      <c r="L58" s="139" t="str">
        <f>IF(Tabel_RIE[[#This Row],[E1]]&gt;0,VLOOKUP(Tabel_RIE[[#This Row],[E1]],Tabel_FK_E[],2,FALSE),"")</f>
        <v/>
      </c>
      <c r="M58" s="138"/>
      <c r="N58" s="140" t="str">
        <f>IF(Tabel_RIE[[#This Row],[B1]]&gt;0,VLOOKUP(Tabel_RIE[[#This Row],[B1]],Tabel_FK_B[],2,FALSE),"")</f>
        <v/>
      </c>
      <c r="O58" s="138"/>
      <c r="P58" s="140" t="str">
        <f>IF(Tabel_RIE[[#This Row],[W1]]&gt;0,VLOOKUP(Tabel_RIE[[#This Row],[W1]],Tabel_FK_W[],2,FALSE),"")</f>
        <v/>
      </c>
      <c r="Q5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40" t="str">
        <f>IF(OR(Tabel_RIE[[#This Row],[E12]]="",Tabel_RIE[[#This Row],[B12]]="",Tabel_RIE[[#This Row],[W12]]=""),"",Tabel_RIE[[#This Row],[E12]]*Tabel_RIE[[#This Row],[B12]]*Tabel_RIE[[#This Row],[W12]])</f>
        <v/>
      </c>
      <c r="S58" s="142" t="str">
        <f>IF(AND(Tabel_RIE[[#This Row],[E12]]="",Tabel_RIE[[#This Row],[R12]]=""),"",IF(AND(OR(Tabel_RIE[[#This Row],[E12]]="",Tabel_RIE[[#This Row],[E12]]&lt;15),OR(Tabel_RIE[[#This Row],[R12]]="",Tabel_RIE[[#This Row],[R12]]&lt;70)),"n.v.t.",IF(OR(Tabel_RIE[[#This Row],[E12]]&gt;=15,Tabel_RIE[[#This Row],[R12]]&gt;=70),"√","fout")))</f>
        <v/>
      </c>
      <c r="T58" s="143"/>
      <c r="U58" s="144"/>
      <c r="V58" s="144"/>
      <c r="W58" s="145"/>
      <c r="X58" s="146" t="str">
        <f t="shared" si="1"/>
        <v>Bronaanpak:
Collectieve maatregelen:
Individuele maatregelen:
PBM's:</v>
      </c>
      <c r="Y58" s="137"/>
      <c r="Z58" s="147"/>
      <c r="AA58" s="143"/>
      <c r="AB58" s="140" t="str">
        <f>IF(Tabel_RIE[[#This Row],[E2]]&gt;0,VLOOKUP(Tabel_RIE[[#This Row],[E2]],Tabel_FK_E[],2,FALSE),"")</f>
        <v/>
      </c>
      <c r="AC58" s="143"/>
      <c r="AD58" s="140" t="str">
        <f>IF(Tabel_RIE[[#This Row],[B2]]&gt;0,VLOOKUP(Tabel_RIE[[#This Row],[B2]],Tabel_FK_B[],2,FALSE),"")</f>
        <v/>
      </c>
      <c r="AE58" s="143"/>
      <c r="AF58" s="140" t="str">
        <f>IF(Tabel_RIE[[#This Row],[W2]]&gt;0,VLOOKUP(Tabel_RIE[[#This Row],[W2]],Tabel_FK_W[],2,FALSE),"")</f>
        <v/>
      </c>
      <c r="AG5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8" s="140"/>
      <c r="AI58" s="137"/>
      <c r="AJ58" s="145"/>
      <c r="AK5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48" t="str">
        <f>IF(AND(Tabel_RIE[[#This Row],[R12]]&gt;=70,Tabel_RIE[[#This Row],[R22]]&lt;70),"Ja","Nee")</f>
        <v>Ja</v>
      </c>
      <c r="AM58" s="148" t="str">
        <f>IF(Tabel_RIE[[#This Row],[R22]]&lt;&gt;"",Tabel_RIE[[#This Row],[R22]],Tabel_RIE[[#This Row],[R12]])</f>
        <v/>
      </c>
    </row>
    <row r="59" spans="2:39" ht="42" customHeight="1">
      <c r="B59" s="136"/>
      <c r="C59" s="137"/>
      <c r="D59" s="137"/>
      <c r="E59" s="137"/>
      <c r="F59" s="137"/>
      <c r="G59" s="137"/>
      <c r="H59" s="137"/>
      <c r="I59" s="137"/>
      <c r="J59" s="137"/>
      <c r="K59" s="138"/>
      <c r="L59" s="139" t="str">
        <f>IF(Tabel_RIE[[#This Row],[E1]]&gt;0,VLOOKUP(Tabel_RIE[[#This Row],[E1]],Tabel_FK_E[],2,FALSE),"")</f>
        <v/>
      </c>
      <c r="M59" s="138"/>
      <c r="N59" s="140" t="str">
        <f>IF(Tabel_RIE[[#This Row],[B1]]&gt;0,VLOOKUP(Tabel_RIE[[#This Row],[B1]],Tabel_FK_B[],2,FALSE),"")</f>
        <v/>
      </c>
      <c r="O59" s="138"/>
      <c r="P59" s="140" t="str">
        <f>IF(Tabel_RIE[[#This Row],[W1]]&gt;0,VLOOKUP(Tabel_RIE[[#This Row],[W1]],Tabel_FK_W[],2,FALSE),"")</f>
        <v/>
      </c>
      <c r="Q5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40" t="str">
        <f>IF(OR(Tabel_RIE[[#This Row],[E12]]="",Tabel_RIE[[#This Row],[B12]]="",Tabel_RIE[[#This Row],[W12]]=""),"",Tabel_RIE[[#This Row],[E12]]*Tabel_RIE[[#This Row],[B12]]*Tabel_RIE[[#This Row],[W12]])</f>
        <v/>
      </c>
      <c r="S59" s="142" t="str">
        <f>IF(AND(Tabel_RIE[[#This Row],[E12]]="",Tabel_RIE[[#This Row],[R12]]=""),"",IF(AND(OR(Tabel_RIE[[#This Row],[E12]]="",Tabel_RIE[[#This Row],[E12]]&lt;15),OR(Tabel_RIE[[#This Row],[R12]]="",Tabel_RIE[[#This Row],[R12]]&lt;70)),"n.v.t.",IF(OR(Tabel_RIE[[#This Row],[E12]]&gt;=15,Tabel_RIE[[#This Row],[R12]]&gt;=70),"√","fout")))</f>
        <v/>
      </c>
      <c r="T59" s="143"/>
      <c r="U59" s="144"/>
      <c r="V59" s="144"/>
      <c r="W59" s="145"/>
      <c r="X59" s="146" t="str">
        <f t="shared" si="1"/>
        <v>Bronaanpak:
Collectieve maatregelen:
Individuele maatregelen:
PBM's:</v>
      </c>
      <c r="Y59" s="137"/>
      <c r="Z59" s="147"/>
      <c r="AA59" s="143"/>
      <c r="AB59" s="140" t="str">
        <f>IF(Tabel_RIE[[#This Row],[E2]]&gt;0,VLOOKUP(Tabel_RIE[[#This Row],[E2]],Tabel_FK_E[],2,FALSE),"")</f>
        <v/>
      </c>
      <c r="AC59" s="143"/>
      <c r="AD59" s="140" t="str">
        <f>IF(Tabel_RIE[[#This Row],[B2]]&gt;0,VLOOKUP(Tabel_RIE[[#This Row],[B2]],Tabel_FK_B[],2,FALSE),"")</f>
        <v/>
      </c>
      <c r="AE59" s="143"/>
      <c r="AF59" s="140" t="str">
        <f>IF(Tabel_RIE[[#This Row],[W2]]&gt;0,VLOOKUP(Tabel_RIE[[#This Row],[W2]],Tabel_FK_W[],2,FALSE),"")</f>
        <v/>
      </c>
      <c r="AG5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9" s="140"/>
      <c r="AI59" s="137"/>
      <c r="AJ59" s="145"/>
      <c r="AK5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48" t="str">
        <f>IF(AND(Tabel_RIE[[#This Row],[R12]]&gt;=70,Tabel_RIE[[#This Row],[R22]]&lt;70),"Ja","Nee")</f>
        <v>Ja</v>
      </c>
      <c r="AM59" s="148" t="str">
        <f>IF(Tabel_RIE[[#This Row],[R22]]&lt;&gt;"",Tabel_RIE[[#This Row],[R22]],Tabel_RIE[[#This Row],[R12]])</f>
        <v/>
      </c>
    </row>
    <row r="60" spans="2:39" ht="42" customHeight="1">
      <c r="B60" s="136"/>
      <c r="C60" s="137"/>
      <c r="D60" s="137"/>
      <c r="E60" s="137"/>
      <c r="F60" s="137"/>
      <c r="G60" s="137"/>
      <c r="H60" s="137"/>
      <c r="I60" s="137"/>
      <c r="J60" s="137"/>
      <c r="K60" s="138"/>
      <c r="L60" s="139" t="str">
        <f>IF(Tabel_RIE[[#This Row],[E1]]&gt;0,VLOOKUP(Tabel_RIE[[#This Row],[E1]],Tabel_FK_E[],2,FALSE),"")</f>
        <v/>
      </c>
      <c r="M60" s="138"/>
      <c r="N60" s="140" t="str">
        <f>IF(Tabel_RIE[[#This Row],[B1]]&gt;0,VLOOKUP(Tabel_RIE[[#This Row],[B1]],Tabel_FK_B[],2,FALSE),"")</f>
        <v/>
      </c>
      <c r="O60" s="138"/>
      <c r="P60" s="140" t="str">
        <f>IF(Tabel_RIE[[#This Row],[W1]]&gt;0,VLOOKUP(Tabel_RIE[[#This Row],[W1]],Tabel_FK_W[],2,FALSE),"")</f>
        <v/>
      </c>
      <c r="Q6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40" t="str">
        <f>IF(OR(Tabel_RIE[[#This Row],[E12]]="",Tabel_RIE[[#This Row],[B12]]="",Tabel_RIE[[#This Row],[W12]]=""),"",Tabel_RIE[[#This Row],[E12]]*Tabel_RIE[[#This Row],[B12]]*Tabel_RIE[[#This Row],[W12]])</f>
        <v/>
      </c>
      <c r="S60" s="142" t="str">
        <f>IF(AND(Tabel_RIE[[#This Row],[E12]]="",Tabel_RIE[[#This Row],[R12]]=""),"",IF(AND(OR(Tabel_RIE[[#This Row],[E12]]="",Tabel_RIE[[#This Row],[E12]]&lt;15),OR(Tabel_RIE[[#This Row],[R12]]="",Tabel_RIE[[#This Row],[R12]]&lt;70)),"n.v.t.",IF(OR(Tabel_RIE[[#This Row],[E12]]&gt;=15,Tabel_RIE[[#This Row],[R12]]&gt;=70),"√","fout")))</f>
        <v/>
      </c>
      <c r="T60" s="143"/>
      <c r="U60" s="144"/>
      <c r="V60" s="144"/>
      <c r="W60" s="145"/>
      <c r="X60" s="146" t="str">
        <f t="shared" si="1"/>
        <v>Bronaanpak:
Collectieve maatregelen:
Individuele maatregelen:
PBM's:</v>
      </c>
      <c r="Y60" s="137"/>
      <c r="Z60" s="147"/>
      <c r="AA60" s="143"/>
      <c r="AB60" s="140" t="str">
        <f>IF(Tabel_RIE[[#This Row],[E2]]&gt;0,VLOOKUP(Tabel_RIE[[#This Row],[E2]],Tabel_FK_E[],2,FALSE),"")</f>
        <v/>
      </c>
      <c r="AC60" s="143"/>
      <c r="AD60" s="140" t="str">
        <f>IF(Tabel_RIE[[#This Row],[B2]]&gt;0,VLOOKUP(Tabel_RIE[[#This Row],[B2]],Tabel_FK_B[],2,FALSE),"")</f>
        <v/>
      </c>
      <c r="AE60" s="143"/>
      <c r="AF60" s="140" t="str">
        <f>IF(Tabel_RIE[[#This Row],[W2]]&gt;0,VLOOKUP(Tabel_RIE[[#This Row],[W2]],Tabel_FK_W[],2,FALSE),"")</f>
        <v/>
      </c>
      <c r="AG6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0" s="140"/>
      <c r="AI60" s="137"/>
      <c r="AJ60" s="145"/>
      <c r="AK6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48" t="str">
        <f>IF(AND(Tabel_RIE[[#This Row],[R12]]&gt;=70,Tabel_RIE[[#This Row],[R22]]&lt;70),"Ja","Nee")</f>
        <v>Ja</v>
      </c>
      <c r="AM60" s="148" t="str">
        <f>IF(Tabel_RIE[[#This Row],[R22]]&lt;&gt;"",Tabel_RIE[[#This Row],[R22]],Tabel_RIE[[#This Row],[R12]])</f>
        <v/>
      </c>
    </row>
    <row r="61" spans="2:39" ht="42" customHeight="1">
      <c r="B61" s="136"/>
      <c r="C61" s="137"/>
      <c r="D61" s="137"/>
      <c r="E61" s="137"/>
      <c r="F61" s="137"/>
      <c r="G61" s="137"/>
      <c r="H61" s="137"/>
      <c r="I61" s="137"/>
      <c r="J61" s="137"/>
      <c r="K61" s="138"/>
      <c r="L61" s="139" t="str">
        <f>IF(Tabel_RIE[[#This Row],[E1]]&gt;0,VLOOKUP(Tabel_RIE[[#This Row],[E1]],Tabel_FK_E[],2,FALSE),"")</f>
        <v/>
      </c>
      <c r="M61" s="138"/>
      <c r="N61" s="140" t="str">
        <f>IF(Tabel_RIE[[#This Row],[B1]]&gt;0,VLOOKUP(Tabel_RIE[[#This Row],[B1]],Tabel_FK_B[],2,FALSE),"")</f>
        <v/>
      </c>
      <c r="O61" s="138"/>
      <c r="P61" s="140" t="str">
        <f>IF(Tabel_RIE[[#This Row],[W1]]&gt;0,VLOOKUP(Tabel_RIE[[#This Row],[W1]],Tabel_FK_W[],2,FALSE),"")</f>
        <v/>
      </c>
      <c r="Q6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40" t="str">
        <f>IF(OR(Tabel_RIE[[#This Row],[E12]]="",Tabel_RIE[[#This Row],[B12]]="",Tabel_RIE[[#This Row],[W12]]=""),"",Tabel_RIE[[#This Row],[E12]]*Tabel_RIE[[#This Row],[B12]]*Tabel_RIE[[#This Row],[W12]])</f>
        <v/>
      </c>
      <c r="S61" s="142" t="str">
        <f>IF(AND(Tabel_RIE[[#This Row],[E12]]="",Tabel_RIE[[#This Row],[R12]]=""),"",IF(AND(OR(Tabel_RIE[[#This Row],[E12]]="",Tabel_RIE[[#This Row],[E12]]&lt;15),OR(Tabel_RIE[[#This Row],[R12]]="",Tabel_RIE[[#This Row],[R12]]&lt;70)),"n.v.t.",IF(OR(Tabel_RIE[[#This Row],[E12]]&gt;=15,Tabel_RIE[[#This Row],[R12]]&gt;=70),"√","fout")))</f>
        <v/>
      </c>
      <c r="T61" s="143"/>
      <c r="U61" s="144"/>
      <c r="V61" s="144"/>
      <c r="W61" s="145"/>
      <c r="X61" s="146" t="str">
        <f t="shared" si="1"/>
        <v>Bronaanpak:
Collectieve maatregelen:
Individuele maatregelen:
PBM's:</v>
      </c>
      <c r="Y61" s="137"/>
      <c r="Z61" s="147"/>
      <c r="AA61" s="143"/>
      <c r="AB61" s="140" t="str">
        <f>IF(Tabel_RIE[[#This Row],[E2]]&gt;0,VLOOKUP(Tabel_RIE[[#This Row],[E2]],Tabel_FK_E[],2,FALSE),"")</f>
        <v/>
      </c>
      <c r="AC61" s="143"/>
      <c r="AD61" s="140" t="str">
        <f>IF(Tabel_RIE[[#This Row],[B2]]&gt;0,VLOOKUP(Tabel_RIE[[#This Row],[B2]],Tabel_FK_B[],2,FALSE),"")</f>
        <v/>
      </c>
      <c r="AE61" s="143"/>
      <c r="AF61" s="140" t="str">
        <f>IF(Tabel_RIE[[#This Row],[W2]]&gt;0,VLOOKUP(Tabel_RIE[[#This Row],[W2]],Tabel_FK_W[],2,FALSE),"")</f>
        <v/>
      </c>
      <c r="AG6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1" s="140"/>
      <c r="AI61" s="137"/>
      <c r="AJ61" s="145"/>
      <c r="AK6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48" t="str">
        <f>IF(AND(Tabel_RIE[[#This Row],[R12]]&gt;=70,Tabel_RIE[[#This Row],[R22]]&lt;70),"Ja","Nee")</f>
        <v>Ja</v>
      </c>
      <c r="AM61" s="148" t="str">
        <f>IF(Tabel_RIE[[#This Row],[R22]]&lt;&gt;"",Tabel_RIE[[#This Row],[R22]],Tabel_RIE[[#This Row],[R12]])</f>
        <v/>
      </c>
    </row>
    <row r="62" spans="2:39" ht="42" customHeight="1">
      <c r="B62" s="136"/>
      <c r="C62" s="137"/>
      <c r="D62" s="137"/>
      <c r="E62" s="137"/>
      <c r="F62" s="137"/>
      <c r="G62" s="137"/>
      <c r="H62" s="137"/>
      <c r="I62" s="137"/>
      <c r="J62" s="137"/>
      <c r="K62" s="138"/>
      <c r="L62" s="139" t="str">
        <f>IF(Tabel_RIE[[#This Row],[E1]]&gt;0,VLOOKUP(Tabel_RIE[[#This Row],[E1]],Tabel_FK_E[],2,FALSE),"")</f>
        <v/>
      </c>
      <c r="M62" s="138"/>
      <c r="N62" s="140" t="str">
        <f>IF(Tabel_RIE[[#This Row],[B1]]&gt;0,VLOOKUP(Tabel_RIE[[#This Row],[B1]],Tabel_FK_B[],2,FALSE),"")</f>
        <v/>
      </c>
      <c r="O62" s="138"/>
      <c r="P62" s="140" t="str">
        <f>IF(Tabel_RIE[[#This Row],[W1]]&gt;0,VLOOKUP(Tabel_RIE[[#This Row],[W1]],Tabel_FK_W[],2,FALSE),"")</f>
        <v/>
      </c>
      <c r="Q6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40" t="str">
        <f>IF(OR(Tabel_RIE[[#This Row],[E12]]="",Tabel_RIE[[#This Row],[B12]]="",Tabel_RIE[[#This Row],[W12]]=""),"",Tabel_RIE[[#This Row],[E12]]*Tabel_RIE[[#This Row],[B12]]*Tabel_RIE[[#This Row],[W12]])</f>
        <v/>
      </c>
      <c r="S62" s="142" t="str">
        <f>IF(AND(Tabel_RIE[[#This Row],[E12]]="",Tabel_RIE[[#This Row],[R12]]=""),"",IF(AND(OR(Tabel_RIE[[#This Row],[E12]]="",Tabel_RIE[[#This Row],[E12]]&lt;15),OR(Tabel_RIE[[#This Row],[R12]]="",Tabel_RIE[[#This Row],[R12]]&lt;70)),"n.v.t.",IF(OR(Tabel_RIE[[#This Row],[E12]]&gt;=15,Tabel_RIE[[#This Row],[R12]]&gt;=70),"√","fout")))</f>
        <v/>
      </c>
      <c r="T62" s="143"/>
      <c r="U62" s="144"/>
      <c r="V62" s="144"/>
      <c r="W62" s="145"/>
      <c r="X62" s="146" t="str">
        <f t="shared" si="1"/>
        <v>Bronaanpak:
Collectieve maatregelen:
Individuele maatregelen:
PBM's:</v>
      </c>
      <c r="Y62" s="137"/>
      <c r="Z62" s="147"/>
      <c r="AA62" s="143"/>
      <c r="AB62" s="140" t="str">
        <f>IF(Tabel_RIE[[#This Row],[E2]]&gt;0,VLOOKUP(Tabel_RIE[[#This Row],[E2]],Tabel_FK_E[],2,FALSE),"")</f>
        <v/>
      </c>
      <c r="AC62" s="143"/>
      <c r="AD62" s="140" t="str">
        <f>IF(Tabel_RIE[[#This Row],[B2]]&gt;0,VLOOKUP(Tabel_RIE[[#This Row],[B2]],Tabel_FK_B[],2,FALSE),"")</f>
        <v/>
      </c>
      <c r="AE62" s="143"/>
      <c r="AF62" s="140" t="str">
        <f>IF(Tabel_RIE[[#This Row],[W2]]&gt;0,VLOOKUP(Tabel_RIE[[#This Row],[W2]],Tabel_FK_W[],2,FALSE),"")</f>
        <v/>
      </c>
      <c r="AG6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2" s="140"/>
      <c r="AI62" s="137"/>
      <c r="AJ62" s="145"/>
      <c r="AK6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48" t="str">
        <f>IF(AND(Tabel_RIE[[#This Row],[R12]]&gt;=70,Tabel_RIE[[#This Row],[R22]]&lt;70),"Ja","Nee")</f>
        <v>Ja</v>
      </c>
      <c r="AM62" s="148" t="str">
        <f>IF(Tabel_RIE[[#This Row],[R22]]&lt;&gt;"",Tabel_RIE[[#This Row],[R22]],Tabel_RIE[[#This Row],[R12]])</f>
        <v/>
      </c>
    </row>
    <row r="63" spans="2:39" ht="42" customHeight="1">
      <c r="B63" s="136"/>
      <c r="C63" s="137"/>
      <c r="D63" s="137"/>
      <c r="E63" s="137"/>
      <c r="F63" s="137"/>
      <c r="G63" s="137"/>
      <c r="H63" s="137"/>
      <c r="I63" s="137"/>
      <c r="J63" s="137"/>
      <c r="K63" s="138"/>
      <c r="L63" s="139" t="str">
        <f>IF(Tabel_RIE[[#This Row],[E1]]&gt;0,VLOOKUP(Tabel_RIE[[#This Row],[E1]],Tabel_FK_E[],2,FALSE),"")</f>
        <v/>
      </c>
      <c r="M63" s="138"/>
      <c r="N63" s="140" t="str">
        <f>IF(Tabel_RIE[[#This Row],[B1]]&gt;0,VLOOKUP(Tabel_RIE[[#This Row],[B1]],Tabel_FK_B[],2,FALSE),"")</f>
        <v/>
      </c>
      <c r="O63" s="138"/>
      <c r="P63" s="140" t="str">
        <f>IF(Tabel_RIE[[#This Row],[W1]]&gt;0,VLOOKUP(Tabel_RIE[[#This Row],[W1]],Tabel_FK_W[],2,FALSE),"")</f>
        <v/>
      </c>
      <c r="Q6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40" t="str">
        <f>IF(OR(Tabel_RIE[[#This Row],[E12]]="",Tabel_RIE[[#This Row],[B12]]="",Tabel_RIE[[#This Row],[W12]]=""),"",Tabel_RIE[[#This Row],[E12]]*Tabel_RIE[[#This Row],[B12]]*Tabel_RIE[[#This Row],[W12]])</f>
        <v/>
      </c>
      <c r="S63" s="142" t="str">
        <f>IF(AND(Tabel_RIE[[#This Row],[E12]]="",Tabel_RIE[[#This Row],[R12]]=""),"",IF(AND(OR(Tabel_RIE[[#This Row],[E12]]="",Tabel_RIE[[#This Row],[E12]]&lt;15),OR(Tabel_RIE[[#This Row],[R12]]="",Tabel_RIE[[#This Row],[R12]]&lt;70)),"n.v.t.",IF(OR(Tabel_RIE[[#This Row],[E12]]&gt;=15,Tabel_RIE[[#This Row],[R12]]&gt;=70),"√","fout")))</f>
        <v/>
      </c>
      <c r="T63" s="143"/>
      <c r="U63" s="144"/>
      <c r="V63" s="144"/>
      <c r="W63" s="145"/>
      <c r="X63" s="146" t="str">
        <f t="shared" si="1"/>
        <v>Bronaanpak:
Collectieve maatregelen:
Individuele maatregelen:
PBM's:</v>
      </c>
      <c r="Y63" s="137"/>
      <c r="Z63" s="147"/>
      <c r="AA63" s="143"/>
      <c r="AB63" s="140" t="str">
        <f>IF(Tabel_RIE[[#This Row],[E2]]&gt;0,VLOOKUP(Tabel_RIE[[#This Row],[E2]],Tabel_FK_E[],2,FALSE),"")</f>
        <v/>
      </c>
      <c r="AC63" s="143"/>
      <c r="AD63" s="140" t="str">
        <f>IF(Tabel_RIE[[#This Row],[B2]]&gt;0,VLOOKUP(Tabel_RIE[[#This Row],[B2]],Tabel_FK_B[],2,FALSE),"")</f>
        <v/>
      </c>
      <c r="AE63" s="143"/>
      <c r="AF63" s="140" t="str">
        <f>IF(Tabel_RIE[[#This Row],[W2]]&gt;0,VLOOKUP(Tabel_RIE[[#This Row],[W2]],Tabel_FK_W[],2,FALSE),"")</f>
        <v/>
      </c>
      <c r="AG6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3" s="140"/>
      <c r="AI63" s="137"/>
      <c r="AJ63" s="145"/>
      <c r="AK6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48" t="str">
        <f>IF(AND(Tabel_RIE[[#This Row],[R12]]&gt;=70,Tabel_RIE[[#This Row],[R22]]&lt;70),"Ja","Nee")</f>
        <v>Ja</v>
      </c>
      <c r="AM63" s="148" t="str">
        <f>IF(Tabel_RIE[[#This Row],[R22]]&lt;&gt;"",Tabel_RIE[[#This Row],[R22]],Tabel_RIE[[#This Row],[R12]])</f>
        <v/>
      </c>
    </row>
    <row r="64" spans="2:39" ht="42" customHeight="1">
      <c r="B64" s="136"/>
      <c r="C64" s="137"/>
      <c r="D64" s="137"/>
      <c r="E64" s="137"/>
      <c r="F64" s="137"/>
      <c r="G64" s="137"/>
      <c r="H64" s="137"/>
      <c r="I64" s="137"/>
      <c r="J64" s="137"/>
      <c r="K64" s="138"/>
      <c r="L64" s="139" t="str">
        <f>IF(Tabel_RIE[[#This Row],[E1]]&gt;0,VLOOKUP(Tabel_RIE[[#This Row],[E1]],Tabel_FK_E[],2,FALSE),"")</f>
        <v/>
      </c>
      <c r="M64" s="138"/>
      <c r="N64" s="140" t="str">
        <f>IF(Tabel_RIE[[#This Row],[B1]]&gt;0,VLOOKUP(Tabel_RIE[[#This Row],[B1]],Tabel_FK_B[],2,FALSE),"")</f>
        <v/>
      </c>
      <c r="O64" s="138"/>
      <c r="P64" s="140" t="str">
        <f>IF(Tabel_RIE[[#This Row],[W1]]&gt;0,VLOOKUP(Tabel_RIE[[#This Row],[W1]],Tabel_FK_W[],2,FALSE),"")</f>
        <v/>
      </c>
      <c r="Q6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40" t="str">
        <f>IF(OR(Tabel_RIE[[#This Row],[E12]]="",Tabel_RIE[[#This Row],[B12]]="",Tabel_RIE[[#This Row],[W12]]=""),"",Tabel_RIE[[#This Row],[E12]]*Tabel_RIE[[#This Row],[B12]]*Tabel_RIE[[#This Row],[W12]])</f>
        <v/>
      </c>
      <c r="S64" s="142" t="str">
        <f>IF(AND(Tabel_RIE[[#This Row],[E12]]="",Tabel_RIE[[#This Row],[R12]]=""),"",IF(AND(OR(Tabel_RIE[[#This Row],[E12]]="",Tabel_RIE[[#This Row],[E12]]&lt;15),OR(Tabel_RIE[[#This Row],[R12]]="",Tabel_RIE[[#This Row],[R12]]&lt;70)),"n.v.t.",IF(OR(Tabel_RIE[[#This Row],[E12]]&gt;=15,Tabel_RIE[[#This Row],[R12]]&gt;=70),"√","fout")))</f>
        <v/>
      </c>
      <c r="T64" s="143"/>
      <c r="U64" s="144"/>
      <c r="V64" s="144"/>
      <c r="W64" s="145"/>
      <c r="X64" s="146" t="str">
        <f t="shared" si="1"/>
        <v>Bronaanpak:
Collectieve maatregelen:
Individuele maatregelen:
PBM's:</v>
      </c>
      <c r="Y64" s="137"/>
      <c r="Z64" s="147"/>
      <c r="AA64" s="143"/>
      <c r="AB64" s="140" t="str">
        <f>IF(Tabel_RIE[[#This Row],[E2]]&gt;0,VLOOKUP(Tabel_RIE[[#This Row],[E2]],Tabel_FK_E[],2,FALSE),"")</f>
        <v/>
      </c>
      <c r="AC64" s="143"/>
      <c r="AD64" s="140" t="str">
        <f>IF(Tabel_RIE[[#This Row],[B2]]&gt;0,VLOOKUP(Tabel_RIE[[#This Row],[B2]],Tabel_FK_B[],2,FALSE),"")</f>
        <v/>
      </c>
      <c r="AE64" s="143"/>
      <c r="AF64" s="140" t="str">
        <f>IF(Tabel_RIE[[#This Row],[W2]]&gt;0,VLOOKUP(Tabel_RIE[[#This Row],[W2]],Tabel_FK_W[],2,FALSE),"")</f>
        <v/>
      </c>
      <c r="AG6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4" s="140"/>
      <c r="AI64" s="137"/>
      <c r="AJ64" s="145"/>
      <c r="AK6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48" t="str">
        <f>IF(AND(Tabel_RIE[[#This Row],[R12]]&gt;=70,Tabel_RIE[[#This Row],[R22]]&lt;70),"Ja","Nee")</f>
        <v>Ja</v>
      </c>
      <c r="AM64" s="148" t="str">
        <f>IF(Tabel_RIE[[#This Row],[R22]]&lt;&gt;"",Tabel_RIE[[#This Row],[R22]],Tabel_RIE[[#This Row],[R12]])</f>
        <v/>
      </c>
    </row>
    <row r="65" spans="2:39" ht="42" customHeight="1">
      <c r="B65" s="136"/>
      <c r="C65" s="137"/>
      <c r="D65" s="137"/>
      <c r="E65" s="137"/>
      <c r="F65" s="137"/>
      <c r="G65" s="137"/>
      <c r="H65" s="137"/>
      <c r="I65" s="137"/>
      <c r="J65" s="137"/>
      <c r="K65" s="138"/>
      <c r="L65" s="139" t="str">
        <f>IF(Tabel_RIE[[#This Row],[E1]]&gt;0,VLOOKUP(Tabel_RIE[[#This Row],[E1]],Tabel_FK_E[],2,FALSE),"")</f>
        <v/>
      </c>
      <c r="M65" s="138"/>
      <c r="N65" s="140" t="str">
        <f>IF(Tabel_RIE[[#This Row],[B1]]&gt;0,VLOOKUP(Tabel_RIE[[#This Row],[B1]],Tabel_FK_B[],2,FALSE),"")</f>
        <v/>
      </c>
      <c r="O65" s="138"/>
      <c r="P65" s="140" t="str">
        <f>IF(Tabel_RIE[[#This Row],[W1]]&gt;0,VLOOKUP(Tabel_RIE[[#This Row],[W1]],Tabel_FK_W[],2,FALSE),"")</f>
        <v/>
      </c>
      <c r="Q6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40" t="str">
        <f>IF(OR(Tabel_RIE[[#This Row],[E12]]="",Tabel_RIE[[#This Row],[B12]]="",Tabel_RIE[[#This Row],[W12]]=""),"",Tabel_RIE[[#This Row],[E12]]*Tabel_RIE[[#This Row],[B12]]*Tabel_RIE[[#This Row],[W12]])</f>
        <v/>
      </c>
      <c r="S65" s="142" t="str">
        <f>IF(AND(Tabel_RIE[[#This Row],[E12]]="",Tabel_RIE[[#This Row],[R12]]=""),"",IF(AND(OR(Tabel_RIE[[#This Row],[E12]]="",Tabel_RIE[[#This Row],[E12]]&lt;15),OR(Tabel_RIE[[#This Row],[R12]]="",Tabel_RIE[[#This Row],[R12]]&lt;70)),"n.v.t.",IF(OR(Tabel_RIE[[#This Row],[E12]]&gt;=15,Tabel_RIE[[#This Row],[R12]]&gt;=70),"√","fout")))</f>
        <v/>
      </c>
      <c r="T65" s="143"/>
      <c r="U65" s="144"/>
      <c r="V65" s="144"/>
      <c r="W65" s="145"/>
      <c r="X65" s="146" t="str">
        <f t="shared" si="1"/>
        <v>Bronaanpak:
Collectieve maatregelen:
Individuele maatregelen:
PBM's:</v>
      </c>
      <c r="Y65" s="137"/>
      <c r="Z65" s="147"/>
      <c r="AA65" s="143"/>
      <c r="AB65" s="140" t="str">
        <f>IF(Tabel_RIE[[#This Row],[E2]]&gt;0,VLOOKUP(Tabel_RIE[[#This Row],[E2]],Tabel_FK_E[],2,FALSE),"")</f>
        <v/>
      </c>
      <c r="AC65" s="143"/>
      <c r="AD65" s="140" t="str">
        <f>IF(Tabel_RIE[[#This Row],[B2]]&gt;0,VLOOKUP(Tabel_RIE[[#This Row],[B2]],Tabel_FK_B[],2,FALSE),"")</f>
        <v/>
      </c>
      <c r="AE65" s="143"/>
      <c r="AF65" s="140" t="str">
        <f>IF(Tabel_RIE[[#This Row],[W2]]&gt;0,VLOOKUP(Tabel_RIE[[#This Row],[W2]],Tabel_FK_W[],2,FALSE),"")</f>
        <v/>
      </c>
      <c r="AG6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5" s="140"/>
      <c r="AI65" s="137"/>
      <c r="AJ65" s="145"/>
      <c r="AK6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48" t="str">
        <f>IF(AND(Tabel_RIE[[#This Row],[R12]]&gt;=70,Tabel_RIE[[#This Row],[R22]]&lt;70),"Ja","Nee")</f>
        <v>Ja</v>
      </c>
      <c r="AM65" s="148" t="str">
        <f>IF(Tabel_RIE[[#This Row],[R22]]&lt;&gt;"",Tabel_RIE[[#This Row],[R22]],Tabel_RIE[[#This Row],[R12]])</f>
        <v/>
      </c>
    </row>
    <row r="66" spans="2:39" ht="42" customHeight="1">
      <c r="B66" s="136"/>
      <c r="C66" s="137"/>
      <c r="D66" s="137"/>
      <c r="E66" s="137"/>
      <c r="F66" s="137"/>
      <c r="G66" s="137"/>
      <c r="H66" s="137"/>
      <c r="I66" s="137"/>
      <c r="J66" s="137"/>
      <c r="K66" s="138"/>
      <c r="L66" s="139" t="str">
        <f>IF(Tabel_RIE[[#This Row],[E1]]&gt;0,VLOOKUP(Tabel_RIE[[#This Row],[E1]],Tabel_FK_E[],2,FALSE),"")</f>
        <v/>
      </c>
      <c r="M66" s="138"/>
      <c r="N66" s="140" t="str">
        <f>IF(Tabel_RIE[[#This Row],[B1]]&gt;0,VLOOKUP(Tabel_RIE[[#This Row],[B1]],Tabel_FK_B[],2,FALSE),"")</f>
        <v/>
      </c>
      <c r="O66" s="138"/>
      <c r="P66" s="140" t="str">
        <f>IF(Tabel_RIE[[#This Row],[W1]]&gt;0,VLOOKUP(Tabel_RIE[[#This Row],[W1]],Tabel_FK_W[],2,FALSE),"")</f>
        <v/>
      </c>
      <c r="Q6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40" t="str">
        <f>IF(OR(Tabel_RIE[[#This Row],[E12]]="",Tabel_RIE[[#This Row],[B12]]="",Tabel_RIE[[#This Row],[W12]]=""),"",Tabel_RIE[[#This Row],[E12]]*Tabel_RIE[[#This Row],[B12]]*Tabel_RIE[[#This Row],[W12]])</f>
        <v/>
      </c>
      <c r="S66" s="142" t="str">
        <f>IF(AND(Tabel_RIE[[#This Row],[E12]]="",Tabel_RIE[[#This Row],[R12]]=""),"",IF(AND(OR(Tabel_RIE[[#This Row],[E12]]="",Tabel_RIE[[#This Row],[E12]]&lt;15),OR(Tabel_RIE[[#This Row],[R12]]="",Tabel_RIE[[#This Row],[R12]]&lt;70)),"n.v.t.",IF(OR(Tabel_RIE[[#This Row],[E12]]&gt;=15,Tabel_RIE[[#This Row],[R12]]&gt;=70),"√","fout")))</f>
        <v/>
      </c>
      <c r="T66" s="143"/>
      <c r="U66" s="144"/>
      <c r="V66" s="144"/>
      <c r="W66" s="145"/>
      <c r="X66" s="146" t="str">
        <f t="shared" si="1"/>
        <v>Bronaanpak:
Collectieve maatregelen:
Individuele maatregelen:
PBM's:</v>
      </c>
      <c r="Y66" s="137"/>
      <c r="Z66" s="147"/>
      <c r="AA66" s="143"/>
      <c r="AB66" s="140" t="str">
        <f>IF(Tabel_RIE[[#This Row],[E2]]&gt;0,VLOOKUP(Tabel_RIE[[#This Row],[E2]],Tabel_FK_E[],2,FALSE),"")</f>
        <v/>
      </c>
      <c r="AC66" s="143"/>
      <c r="AD66" s="140" t="str">
        <f>IF(Tabel_RIE[[#This Row],[B2]]&gt;0,VLOOKUP(Tabel_RIE[[#This Row],[B2]],Tabel_FK_B[],2,FALSE),"")</f>
        <v/>
      </c>
      <c r="AE66" s="143"/>
      <c r="AF66" s="140" t="str">
        <f>IF(Tabel_RIE[[#This Row],[W2]]&gt;0,VLOOKUP(Tabel_RIE[[#This Row],[W2]],Tabel_FK_W[],2,FALSE),"")</f>
        <v/>
      </c>
      <c r="AG6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6" s="140"/>
      <c r="AI66" s="137"/>
      <c r="AJ66" s="145"/>
      <c r="AK6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48" t="str">
        <f>IF(AND(Tabel_RIE[[#This Row],[R12]]&gt;=70,Tabel_RIE[[#This Row],[R22]]&lt;70),"Ja","Nee")</f>
        <v>Ja</v>
      </c>
      <c r="AM66" s="148" t="str">
        <f>IF(Tabel_RIE[[#This Row],[R22]]&lt;&gt;"",Tabel_RIE[[#This Row],[R22]],Tabel_RIE[[#This Row],[R12]])</f>
        <v/>
      </c>
    </row>
    <row r="67" spans="2:39" ht="42" customHeight="1">
      <c r="B67" s="136"/>
      <c r="C67" s="137"/>
      <c r="D67" s="137"/>
      <c r="E67" s="137"/>
      <c r="F67" s="137"/>
      <c r="G67" s="137"/>
      <c r="H67" s="137"/>
      <c r="I67" s="137"/>
      <c r="J67" s="137"/>
      <c r="K67" s="138"/>
      <c r="L67" s="139" t="str">
        <f>IF(Tabel_RIE[[#This Row],[E1]]&gt;0,VLOOKUP(Tabel_RIE[[#This Row],[E1]],Tabel_FK_E[],2,FALSE),"")</f>
        <v/>
      </c>
      <c r="M67" s="138"/>
      <c r="N67" s="140" t="str">
        <f>IF(Tabel_RIE[[#This Row],[B1]]&gt;0,VLOOKUP(Tabel_RIE[[#This Row],[B1]],Tabel_FK_B[],2,FALSE),"")</f>
        <v/>
      </c>
      <c r="O67" s="138"/>
      <c r="P67" s="140" t="str">
        <f>IF(Tabel_RIE[[#This Row],[W1]]&gt;0,VLOOKUP(Tabel_RIE[[#This Row],[W1]],Tabel_FK_W[],2,FALSE),"")</f>
        <v/>
      </c>
      <c r="Q6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40" t="str">
        <f>IF(OR(Tabel_RIE[[#This Row],[E12]]="",Tabel_RIE[[#This Row],[B12]]="",Tabel_RIE[[#This Row],[W12]]=""),"",Tabel_RIE[[#This Row],[E12]]*Tabel_RIE[[#This Row],[B12]]*Tabel_RIE[[#This Row],[W12]])</f>
        <v/>
      </c>
      <c r="S67" s="142" t="str">
        <f>IF(AND(Tabel_RIE[[#This Row],[E12]]="",Tabel_RIE[[#This Row],[R12]]=""),"",IF(AND(OR(Tabel_RIE[[#This Row],[E12]]="",Tabel_RIE[[#This Row],[E12]]&lt;15),OR(Tabel_RIE[[#This Row],[R12]]="",Tabel_RIE[[#This Row],[R12]]&lt;70)),"n.v.t.",IF(OR(Tabel_RIE[[#This Row],[E12]]&gt;=15,Tabel_RIE[[#This Row],[R12]]&gt;=70),"√","fout")))</f>
        <v/>
      </c>
      <c r="T67" s="143"/>
      <c r="U67" s="144"/>
      <c r="V67" s="144"/>
      <c r="W67" s="145"/>
      <c r="X67" s="146" t="str">
        <f t="shared" si="1"/>
        <v>Bronaanpak:
Collectieve maatregelen:
Individuele maatregelen:
PBM's:</v>
      </c>
      <c r="Y67" s="137"/>
      <c r="Z67" s="147"/>
      <c r="AA67" s="143"/>
      <c r="AB67" s="140" t="str">
        <f>IF(Tabel_RIE[[#This Row],[E2]]&gt;0,VLOOKUP(Tabel_RIE[[#This Row],[E2]],Tabel_FK_E[],2,FALSE),"")</f>
        <v/>
      </c>
      <c r="AC67" s="143"/>
      <c r="AD67" s="140" t="str">
        <f>IF(Tabel_RIE[[#This Row],[B2]]&gt;0,VLOOKUP(Tabel_RIE[[#This Row],[B2]],Tabel_FK_B[],2,FALSE),"")</f>
        <v/>
      </c>
      <c r="AE67" s="143"/>
      <c r="AF67" s="140" t="str">
        <f>IF(Tabel_RIE[[#This Row],[W2]]&gt;0,VLOOKUP(Tabel_RIE[[#This Row],[W2]],Tabel_FK_W[],2,FALSE),"")</f>
        <v/>
      </c>
      <c r="AG6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7" s="140"/>
      <c r="AI67" s="137"/>
      <c r="AJ67" s="145"/>
      <c r="AK6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48" t="str">
        <f>IF(AND(Tabel_RIE[[#This Row],[R12]]&gt;=70,Tabel_RIE[[#This Row],[R22]]&lt;70),"Ja","Nee")</f>
        <v>Ja</v>
      </c>
      <c r="AM67" s="148" t="str">
        <f>IF(Tabel_RIE[[#This Row],[R22]]&lt;&gt;"",Tabel_RIE[[#This Row],[R22]],Tabel_RIE[[#This Row],[R12]])</f>
        <v/>
      </c>
    </row>
    <row r="68" spans="2:39" ht="42" customHeight="1">
      <c r="B68" s="136"/>
      <c r="C68" s="137"/>
      <c r="D68" s="137"/>
      <c r="E68" s="137"/>
      <c r="F68" s="137"/>
      <c r="G68" s="137"/>
      <c r="H68" s="137"/>
      <c r="I68" s="137"/>
      <c r="J68" s="137"/>
      <c r="K68" s="138"/>
      <c r="L68" s="139" t="str">
        <f>IF(Tabel_RIE[[#This Row],[E1]]&gt;0,VLOOKUP(Tabel_RIE[[#This Row],[E1]],Tabel_FK_E[],2,FALSE),"")</f>
        <v/>
      </c>
      <c r="M68" s="138"/>
      <c r="N68" s="140" t="str">
        <f>IF(Tabel_RIE[[#This Row],[B1]]&gt;0,VLOOKUP(Tabel_RIE[[#This Row],[B1]],Tabel_FK_B[],2,FALSE),"")</f>
        <v/>
      </c>
      <c r="O68" s="138"/>
      <c r="P68" s="140" t="str">
        <f>IF(Tabel_RIE[[#This Row],[W1]]&gt;0,VLOOKUP(Tabel_RIE[[#This Row],[W1]],Tabel_FK_W[],2,FALSE),"")</f>
        <v/>
      </c>
      <c r="Q6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40" t="str">
        <f>IF(OR(Tabel_RIE[[#This Row],[E12]]="",Tabel_RIE[[#This Row],[B12]]="",Tabel_RIE[[#This Row],[W12]]=""),"",Tabel_RIE[[#This Row],[E12]]*Tabel_RIE[[#This Row],[B12]]*Tabel_RIE[[#This Row],[W12]])</f>
        <v/>
      </c>
      <c r="S68" s="142" t="str">
        <f>IF(AND(Tabel_RIE[[#This Row],[E12]]="",Tabel_RIE[[#This Row],[R12]]=""),"",IF(AND(OR(Tabel_RIE[[#This Row],[E12]]="",Tabel_RIE[[#This Row],[E12]]&lt;15),OR(Tabel_RIE[[#This Row],[R12]]="",Tabel_RIE[[#This Row],[R12]]&lt;70)),"n.v.t.",IF(OR(Tabel_RIE[[#This Row],[E12]]&gt;=15,Tabel_RIE[[#This Row],[R12]]&gt;=70),"√","fout")))</f>
        <v/>
      </c>
      <c r="T68" s="143"/>
      <c r="U68" s="144"/>
      <c r="V68" s="144"/>
      <c r="W68" s="145"/>
      <c r="X68" s="146" t="str">
        <f t="shared" si="1"/>
        <v>Bronaanpak:
Collectieve maatregelen:
Individuele maatregelen:
PBM's:</v>
      </c>
      <c r="Y68" s="137"/>
      <c r="Z68" s="147"/>
      <c r="AA68" s="143"/>
      <c r="AB68" s="140" t="str">
        <f>IF(Tabel_RIE[[#This Row],[E2]]&gt;0,VLOOKUP(Tabel_RIE[[#This Row],[E2]],Tabel_FK_E[],2,FALSE),"")</f>
        <v/>
      </c>
      <c r="AC68" s="143"/>
      <c r="AD68" s="140" t="str">
        <f>IF(Tabel_RIE[[#This Row],[B2]]&gt;0,VLOOKUP(Tabel_RIE[[#This Row],[B2]],Tabel_FK_B[],2,FALSE),"")</f>
        <v/>
      </c>
      <c r="AE68" s="143"/>
      <c r="AF68" s="140" t="str">
        <f>IF(Tabel_RIE[[#This Row],[W2]]&gt;0,VLOOKUP(Tabel_RIE[[#This Row],[W2]],Tabel_FK_W[],2,FALSE),"")</f>
        <v/>
      </c>
      <c r="AG6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8" s="140"/>
      <c r="AI68" s="137"/>
      <c r="AJ68" s="145"/>
      <c r="AK6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48" t="str">
        <f>IF(AND(Tabel_RIE[[#This Row],[R12]]&gt;=70,Tabel_RIE[[#This Row],[R22]]&lt;70),"Ja","Nee")</f>
        <v>Ja</v>
      </c>
      <c r="AM68" s="148" t="str">
        <f>IF(Tabel_RIE[[#This Row],[R22]]&lt;&gt;"",Tabel_RIE[[#This Row],[R22]],Tabel_RIE[[#This Row],[R12]])</f>
        <v/>
      </c>
    </row>
    <row r="69" spans="2:39" ht="42" customHeight="1">
      <c r="B69" s="136"/>
      <c r="C69" s="137"/>
      <c r="D69" s="137"/>
      <c r="E69" s="137"/>
      <c r="F69" s="137"/>
      <c r="G69" s="137"/>
      <c r="H69" s="137"/>
      <c r="I69" s="137"/>
      <c r="J69" s="137"/>
      <c r="K69" s="138"/>
      <c r="L69" s="139" t="str">
        <f>IF(Tabel_RIE[[#This Row],[E1]]&gt;0,VLOOKUP(Tabel_RIE[[#This Row],[E1]],Tabel_FK_E[],2,FALSE),"")</f>
        <v/>
      </c>
      <c r="M69" s="138"/>
      <c r="N69" s="140" t="str">
        <f>IF(Tabel_RIE[[#This Row],[B1]]&gt;0,VLOOKUP(Tabel_RIE[[#This Row],[B1]],Tabel_FK_B[],2,FALSE),"")</f>
        <v/>
      </c>
      <c r="O69" s="138"/>
      <c r="P69" s="140" t="str">
        <f>IF(Tabel_RIE[[#This Row],[W1]]&gt;0,VLOOKUP(Tabel_RIE[[#This Row],[W1]],Tabel_FK_W[],2,FALSE),"")</f>
        <v/>
      </c>
      <c r="Q6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40" t="str">
        <f>IF(OR(Tabel_RIE[[#This Row],[E12]]="",Tabel_RIE[[#This Row],[B12]]="",Tabel_RIE[[#This Row],[W12]]=""),"",Tabel_RIE[[#This Row],[E12]]*Tabel_RIE[[#This Row],[B12]]*Tabel_RIE[[#This Row],[W12]])</f>
        <v/>
      </c>
      <c r="S69" s="142" t="str">
        <f>IF(AND(Tabel_RIE[[#This Row],[E12]]="",Tabel_RIE[[#This Row],[R12]]=""),"",IF(AND(OR(Tabel_RIE[[#This Row],[E12]]="",Tabel_RIE[[#This Row],[E12]]&lt;15),OR(Tabel_RIE[[#This Row],[R12]]="",Tabel_RIE[[#This Row],[R12]]&lt;70)),"n.v.t.",IF(OR(Tabel_RIE[[#This Row],[E12]]&gt;=15,Tabel_RIE[[#This Row],[R12]]&gt;=70),"√","fout")))</f>
        <v/>
      </c>
      <c r="T69" s="143"/>
      <c r="U69" s="144"/>
      <c r="V69" s="144"/>
      <c r="W69" s="145"/>
      <c r="X69" s="146" t="str">
        <f t="shared" si="1"/>
        <v>Bronaanpak:
Collectieve maatregelen:
Individuele maatregelen:
PBM's:</v>
      </c>
      <c r="Y69" s="137"/>
      <c r="Z69" s="147"/>
      <c r="AA69" s="143"/>
      <c r="AB69" s="140" t="str">
        <f>IF(Tabel_RIE[[#This Row],[E2]]&gt;0,VLOOKUP(Tabel_RIE[[#This Row],[E2]],Tabel_FK_E[],2,FALSE),"")</f>
        <v/>
      </c>
      <c r="AC69" s="143"/>
      <c r="AD69" s="140" t="str">
        <f>IF(Tabel_RIE[[#This Row],[B2]]&gt;0,VLOOKUP(Tabel_RIE[[#This Row],[B2]],Tabel_FK_B[],2,FALSE),"")</f>
        <v/>
      </c>
      <c r="AE69" s="143"/>
      <c r="AF69" s="140" t="str">
        <f>IF(Tabel_RIE[[#This Row],[W2]]&gt;0,VLOOKUP(Tabel_RIE[[#This Row],[W2]],Tabel_FK_W[],2,FALSE),"")</f>
        <v/>
      </c>
      <c r="AG6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9" s="140"/>
      <c r="AI69" s="137"/>
      <c r="AJ69" s="145"/>
      <c r="AK6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48" t="str">
        <f>IF(AND(Tabel_RIE[[#This Row],[R12]]&gt;=70,Tabel_RIE[[#This Row],[R22]]&lt;70),"Ja","Nee")</f>
        <v>Ja</v>
      </c>
      <c r="AM69" s="148" t="str">
        <f>IF(Tabel_RIE[[#This Row],[R22]]&lt;&gt;"",Tabel_RIE[[#This Row],[R22]],Tabel_RIE[[#This Row],[R12]])</f>
        <v/>
      </c>
    </row>
    <row r="70" spans="2:39" ht="42" customHeight="1">
      <c r="B70" s="136"/>
      <c r="C70" s="137"/>
      <c r="D70" s="137"/>
      <c r="E70" s="137"/>
      <c r="F70" s="137"/>
      <c r="G70" s="137"/>
      <c r="H70" s="137"/>
      <c r="I70" s="137"/>
      <c r="J70" s="137"/>
      <c r="K70" s="138"/>
      <c r="L70" s="139" t="str">
        <f>IF(Tabel_RIE[[#This Row],[E1]]&gt;0,VLOOKUP(Tabel_RIE[[#This Row],[E1]],Tabel_FK_E[],2,FALSE),"")</f>
        <v/>
      </c>
      <c r="M70" s="138"/>
      <c r="N70" s="140" t="str">
        <f>IF(Tabel_RIE[[#This Row],[B1]]&gt;0,VLOOKUP(Tabel_RIE[[#This Row],[B1]],Tabel_FK_B[],2,FALSE),"")</f>
        <v/>
      </c>
      <c r="O70" s="138"/>
      <c r="P70" s="140" t="str">
        <f>IF(Tabel_RIE[[#This Row],[W1]]&gt;0,VLOOKUP(Tabel_RIE[[#This Row],[W1]],Tabel_FK_W[],2,FALSE),"")</f>
        <v/>
      </c>
      <c r="Q7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40" t="str">
        <f>IF(OR(Tabel_RIE[[#This Row],[E12]]="",Tabel_RIE[[#This Row],[B12]]="",Tabel_RIE[[#This Row],[W12]]=""),"",Tabel_RIE[[#This Row],[E12]]*Tabel_RIE[[#This Row],[B12]]*Tabel_RIE[[#This Row],[W12]])</f>
        <v/>
      </c>
      <c r="S70" s="142" t="str">
        <f>IF(AND(Tabel_RIE[[#This Row],[E12]]="",Tabel_RIE[[#This Row],[R12]]=""),"",IF(AND(OR(Tabel_RIE[[#This Row],[E12]]="",Tabel_RIE[[#This Row],[E12]]&lt;15),OR(Tabel_RIE[[#This Row],[R12]]="",Tabel_RIE[[#This Row],[R12]]&lt;70)),"n.v.t.",IF(OR(Tabel_RIE[[#This Row],[E12]]&gt;=15,Tabel_RIE[[#This Row],[R12]]&gt;=70),"√","fout")))</f>
        <v/>
      </c>
      <c r="T70" s="143"/>
      <c r="U70" s="144"/>
      <c r="V70" s="144"/>
      <c r="W70" s="145"/>
      <c r="X70" s="146" t="str">
        <f t="shared" si="1"/>
        <v>Bronaanpak:
Collectieve maatregelen:
Individuele maatregelen:
PBM's:</v>
      </c>
      <c r="Y70" s="137"/>
      <c r="Z70" s="147"/>
      <c r="AA70" s="143"/>
      <c r="AB70" s="140" t="str">
        <f>IF(Tabel_RIE[[#This Row],[E2]]&gt;0,VLOOKUP(Tabel_RIE[[#This Row],[E2]],Tabel_FK_E[],2,FALSE),"")</f>
        <v/>
      </c>
      <c r="AC70" s="143"/>
      <c r="AD70" s="140" t="str">
        <f>IF(Tabel_RIE[[#This Row],[B2]]&gt;0,VLOOKUP(Tabel_RIE[[#This Row],[B2]],Tabel_FK_B[],2,FALSE),"")</f>
        <v/>
      </c>
      <c r="AE70" s="143"/>
      <c r="AF70" s="140" t="str">
        <f>IF(Tabel_RIE[[#This Row],[W2]]&gt;0,VLOOKUP(Tabel_RIE[[#This Row],[W2]],Tabel_FK_W[],2,FALSE),"")</f>
        <v/>
      </c>
      <c r="AG7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0" s="140"/>
      <c r="AI70" s="137"/>
      <c r="AJ70" s="145"/>
      <c r="AK7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48" t="str">
        <f>IF(AND(Tabel_RIE[[#This Row],[R12]]&gt;=70,Tabel_RIE[[#This Row],[R22]]&lt;70),"Ja","Nee")</f>
        <v>Ja</v>
      </c>
      <c r="AM70" s="148" t="str">
        <f>IF(Tabel_RIE[[#This Row],[R22]]&lt;&gt;"",Tabel_RIE[[#This Row],[R22]],Tabel_RIE[[#This Row],[R12]])</f>
        <v/>
      </c>
    </row>
    <row r="71" spans="2:39" ht="42" customHeight="1">
      <c r="B71" s="136"/>
      <c r="C71" s="137"/>
      <c r="D71" s="137"/>
      <c r="E71" s="137"/>
      <c r="F71" s="137"/>
      <c r="G71" s="137"/>
      <c r="H71" s="137"/>
      <c r="I71" s="137"/>
      <c r="J71" s="137"/>
      <c r="K71" s="138"/>
      <c r="L71" s="139" t="str">
        <f>IF(Tabel_RIE[[#This Row],[E1]]&gt;0,VLOOKUP(Tabel_RIE[[#This Row],[E1]],Tabel_FK_E[],2,FALSE),"")</f>
        <v/>
      </c>
      <c r="M71" s="138"/>
      <c r="N71" s="140" t="str">
        <f>IF(Tabel_RIE[[#This Row],[B1]]&gt;0,VLOOKUP(Tabel_RIE[[#This Row],[B1]],Tabel_FK_B[],2,FALSE),"")</f>
        <v/>
      </c>
      <c r="O71" s="138"/>
      <c r="P71" s="140" t="str">
        <f>IF(Tabel_RIE[[#This Row],[W1]]&gt;0,VLOOKUP(Tabel_RIE[[#This Row],[W1]],Tabel_FK_W[],2,FALSE),"")</f>
        <v/>
      </c>
      <c r="Q7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40" t="str">
        <f>IF(OR(Tabel_RIE[[#This Row],[E12]]="",Tabel_RIE[[#This Row],[B12]]="",Tabel_RIE[[#This Row],[W12]]=""),"",Tabel_RIE[[#This Row],[E12]]*Tabel_RIE[[#This Row],[B12]]*Tabel_RIE[[#This Row],[W12]])</f>
        <v/>
      </c>
      <c r="S71" s="142" t="str">
        <f>IF(AND(Tabel_RIE[[#This Row],[E12]]="",Tabel_RIE[[#This Row],[R12]]=""),"",IF(AND(OR(Tabel_RIE[[#This Row],[E12]]="",Tabel_RIE[[#This Row],[E12]]&lt;15),OR(Tabel_RIE[[#This Row],[R12]]="",Tabel_RIE[[#This Row],[R12]]&lt;70)),"n.v.t.",IF(OR(Tabel_RIE[[#This Row],[E12]]&gt;=15,Tabel_RIE[[#This Row],[R12]]&gt;=70),"√","fout")))</f>
        <v/>
      </c>
      <c r="T71" s="143"/>
      <c r="U71" s="144"/>
      <c r="V71" s="144"/>
      <c r="W71" s="145"/>
      <c r="X71" s="146" t="str">
        <f t="shared" si="1"/>
        <v>Bronaanpak:
Collectieve maatregelen:
Individuele maatregelen:
PBM's:</v>
      </c>
      <c r="Y71" s="137"/>
      <c r="Z71" s="147"/>
      <c r="AA71" s="143"/>
      <c r="AB71" s="140" t="str">
        <f>IF(Tabel_RIE[[#This Row],[E2]]&gt;0,VLOOKUP(Tabel_RIE[[#This Row],[E2]],Tabel_FK_E[],2,FALSE),"")</f>
        <v/>
      </c>
      <c r="AC71" s="143"/>
      <c r="AD71" s="140" t="str">
        <f>IF(Tabel_RIE[[#This Row],[B2]]&gt;0,VLOOKUP(Tabel_RIE[[#This Row],[B2]],Tabel_FK_B[],2,FALSE),"")</f>
        <v/>
      </c>
      <c r="AE71" s="143"/>
      <c r="AF71" s="140" t="str">
        <f>IF(Tabel_RIE[[#This Row],[W2]]&gt;0,VLOOKUP(Tabel_RIE[[#This Row],[W2]],Tabel_FK_W[],2,FALSE),"")</f>
        <v/>
      </c>
      <c r="AG7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1" s="140"/>
      <c r="AI71" s="137"/>
      <c r="AJ71" s="145"/>
      <c r="AK7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48" t="str">
        <f>IF(AND(Tabel_RIE[[#This Row],[R12]]&gt;=70,Tabel_RIE[[#This Row],[R22]]&lt;70),"Ja","Nee")</f>
        <v>Ja</v>
      </c>
      <c r="AM71" s="148" t="str">
        <f>IF(Tabel_RIE[[#This Row],[R22]]&lt;&gt;"",Tabel_RIE[[#This Row],[R22]],Tabel_RIE[[#This Row],[R12]])</f>
        <v/>
      </c>
    </row>
    <row r="72" spans="2:39" ht="42" customHeight="1">
      <c r="B72" s="136"/>
      <c r="C72" s="137"/>
      <c r="D72" s="137"/>
      <c r="E72" s="137"/>
      <c r="F72" s="137"/>
      <c r="G72" s="137"/>
      <c r="H72" s="137"/>
      <c r="I72" s="137"/>
      <c r="J72" s="137"/>
      <c r="K72" s="138"/>
      <c r="L72" s="139" t="str">
        <f>IF(Tabel_RIE[[#This Row],[E1]]&gt;0,VLOOKUP(Tabel_RIE[[#This Row],[E1]],Tabel_FK_E[],2,FALSE),"")</f>
        <v/>
      </c>
      <c r="M72" s="138"/>
      <c r="N72" s="140" t="str">
        <f>IF(Tabel_RIE[[#This Row],[B1]]&gt;0,VLOOKUP(Tabel_RIE[[#This Row],[B1]],Tabel_FK_B[],2,FALSE),"")</f>
        <v/>
      </c>
      <c r="O72" s="138"/>
      <c r="P72" s="140" t="str">
        <f>IF(Tabel_RIE[[#This Row],[W1]]&gt;0,VLOOKUP(Tabel_RIE[[#This Row],[W1]],Tabel_FK_W[],2,FALSE),"")</f>
        <v/>
      </c>
      <c r="Q7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40" t="str">
        <f>IF(OR(Tabel_RIE[[#This Row],[E12]]="",Tabel_RIE[[#This Row],[B12]]="",Tabel_RIE[[#This Row],[W12]]=""),"",Tabel_RIE[[#This Row],[E12]]*Tabel_RIE[[#This Row],[B12]]*Tabel_RIE[[#This Row],[W12]])</f>
        <v/>
      </c>
      <c r="S72" s="142" t="str">
        <f>IF(AND(Tabel_RIE[[#This Row],[E12]]="",Tabel_RIE[[#This Row],[R12]]=""),"",IF(AND(OR(Tabel_RIE[[#This Row],[E12]]="",Tabel_RIE[[#This Row],[E12]]&lt;15),OR(Tabel_RIE[[#This Row],[R12]]="",Tabel_RIE[[#This Row],[R12]]&lt;70)),"n.v.t.",IF(OR(Tabel_RIE[[#This Row],[E12]]&gt;=15,Tabel_RIE[[#This Row],[R12]]&gt;=70),"√","fout")))</f>
        <v/>
      </c>
      <c r="T72" s="143"/>
      <c r="U72" s="144"/>
      <c r="V72" s="144"/>
      <c r="W72" s="145"/>
      <c r="X72" s="146" t="str">
        <f t="shared" si="1"/>
        <v>Bronaanpak:
Collectieve maatregelen:
Individuele maatregelen:
PBM's:</v>
      </c>
      <c r="Y72" s="137"/>
      <c r="Z72" s="147"/>
      <c r="AA72" s="143"/>
      <c r="AB72" s="140" t="str">
        <f>IF(Tabel_RIE[[#This Row],[E2]]&gt;0,VLOOKUP(Tabel_RIE[[#This Row],[E2]],Tabel_FK_E[],2,FALSE),"")</f>
        <v/>
      </c>
      <c r="AC72" s="143"/>
      <c r="AD72" s="140" t="str">
        <f>IF(Tabel_RIE[[#This Row],[B2]]&gt;0,VLOOKUP(Tabel_RIE[[#This Row],[B2]],Tabel_FK_B[],2,FALSE),"")</f>
        <v/>
      </c>
      <c r="AE72" s="143"/>
      <c r="AF72" s="140" t="str">
        <f>IF(Tabel_RIE[[#This Row],[W2]]&gt;0,VLOOKUP(Tabel_RIE[[#This Row],[W2]],Tabel_FK_W[],2,FALSE),"")</f>
        <v/>
      </c>
      <c r="AG7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2" s="140"/>
      <c r="AI72" s="137"/>
      <c r="AJ72" s="145"/>
      <c r="AK7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48" t="str">
        <f>IF(AND(Tabel_RIE[[#This Row],[R12]]&gt;=70,Tabel_RIE[[#This Row],[R22]]&lt;70),"Ja","Nee")</f>
        <v>Ja</v>
      </c>
      <c r="AM72" s="148" t="str">
        <f>IF(Tabel_RIE[[#This Row],[R22]]&lt;&gt;"",Tabel_RIE[[#This Row],[R22]],Tabel_RIE[[#This Row],[R12]])</f>
        <v/>
      </c>
    </row>
    <row r="73" spans="2:39" ht="42" customHeight="1">
      <c r="B73" s="136"/>
      <c r="C73" s="137"/>
      <c r="D73" s="137"/>
      <c r="E73" s="137"/>
      <c r="F73" s="137"/>
      <c r="G73" s="137"/>
      <c r="H73" s="137"/>
      <c r="I73" s="137"/>
      <c r="J73" s="137"/>
      <c r="K73" s="138"/>
      <c r="L73" s="139" t="str">
        <f>IF(Tabel_RIE[[#This Row],[E1]]&gt;0,VLOOKUP(Tabel_RIE[[#This Row],[E1]],Tabel_FK_E[],2,FALSE),"")</f>
        <v/>
      </c>
      <c r="M73" s="138"/>
      <c r="N73" s="140" t="str">
        <f>IF(Tabel_RIE[[#This Row],[B1]]&gt;0,VLOOKUP(Tabel_RIE[[#This Row],[B1]],Tabel_FK_B[],2,FALSE),"")</f>
        <v/>
      </c>
      <c r="O73" s="138"/>
      <c r="P73" s="140" t="str">
        <f>IF(Tabel_RIE[[#This Row],[W1]]&gt;0,VLOOKUP(Tabel_RIE[[#This Row],[W1]],Tabel_FK_W[],2,FALSE),"")</f>
        <v/>
      </c>
      <c r="Q7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40" t="str">
        <f>IF(OR(Tabel_RIE[[#This Row],[E12]]="",Tabel_RIE[[#This Row],[B12]]="",Tabel_RIE[[#This Row],[W12]]=""),"",Tabel_RIE[[#This Row],[E12]]*Tabel_RIE[[#This Row],[B12]]*Tabel_RIE[[#This Row],[W12]])</f>
        <v/>
      </c>
      <c r="S73" s="142" t="str">
        <f>IF(AND(Tabel_RIE[[#This Row],[E12]]="",Tabel_RIE[[#This Row],[R12]]=""),"",IF(AND(OR(Tabel_RIE[[#This Row],[E12]]="",Tabel_RIE[[#This Row],[E12]]&lt;15),OR(Tabel_RIE[[#This Row],[R12]]="",Tabel_RIE[[#This Row],[R12]]&lt;70)),"n.v.t.",IF(OR(Tabel_RIE[[#This Row],[E12]]&gt;=15,Tabel_RIE[[#This Row],[R12]]&gt;=70),"√","fout")))</f>
        <v/>
      </c>
      <c r="T73" s="143"/>
      <c r="U73" s="144"/>
      <c r="V73" s="144"/>
      <c r="W73" s="145"/>
      <c r="X73" s="146" t="str">
        <f t="shared" si="1"/>
        <v>Bronaanpak:
Collectieve maatregelen:
Individuele maatregelen:
PBM's:</v>
      </c>
      <c r="Y73" s="137"/>
      <c r="Z73" s="147"/>
      <c r="AA73" s="143"/>
      <c r="AB73" s="140" t="str">
        <f>IF(Tabel_RIE[[#This Row],[E2]]&gt;0,VLOOKUP(Tabel_RIE[[#This Row],[E2]],Tabel_FK_E[],2,FALSE),"")</f>
        <v/>
      </c>
      <c r="AC73" s="143"/>
      <c r="AD73" s="140" t="str">
        <f>IF(Tabel_RIE[[#This Row],[B2]]&gt;0,VLOOKUP(Tabel_RIE[[#This Row],[B2]],Tabel_FK_B[],2,FALSE),"")</f>
        <v/>
      </c>
      <c r="AE73" s="143"/>
      <c r="AF73" s="140" t="str">
        <f>IF(Tabel_RIE[[#This Row],[W2]]&gt;0,VLOOKUP(Tabel_RIE[[#This Row],[W2]],Tabel_FK_W[],2,FALSE),"")</f>
        <v/>
      </c>
      <c r="AG7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3" s="140"/>
      <c r="AI73" s="137"/>
      <c r="AJ73" s="145"/>
      <c r="AK7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48" t="str">
        <f>IF(AND(Tabel_RIE[[#This Row],[R12]]&gt;=70,Tabel_RIE[[#This Row],[R22]]&lt;70),"Ja","Nee")</f>
        <v>Ja</v>
      </c>
      <c r="AM73" s="148" t="str">
        <f>IF(Tabel_RIE[[#This Row],[R22]]&lt;&gt;"",Tabel_RIE[[#This Row],[R22]],Tabel_RIE[[#This Row],[R12]])</f>
        <v/>
      </c>
    </row>
    <row r="74" spans="2:39" ht="42" customHeight="1">
      <c r="B74" s="136"/>
      <c r="C74" s="137"/>
      <c r="D74" s="137"/>
      <c r="E74" s="137"/>
      <c r="F74" s="137"/>
      <c r="G74" s="137"/>
      <c r="H74" s="137"/>
      <c r="I74" s="137"/>
      <c r="J74" s="137"/>
      <c r="K74" s="138"/>
      <c r="L74" s="139" t="str">
        <f>IF(Tabel_RIE[[#This Row],[E1]]&gt;0,VLOOKUP(Tabel_RIE[[#This Row],[E1]],Tabel_FK_E[],2,FALSE),"")</f>
        <v/>
      </c>
      <c r="M74" s="138"/>
      <c r="N74" s="140" t="str">
        <f>IF(Tabel_RIE[[#This Row],[B1]]&gt;0,VLOOKUP(Tabel_RIE[[#This Row],[B1]],Tabel_FK_B[],2,FALSE),"")</f>
        <v/>
      </c>
      <c r="O74" s="138"/>
      <c r="P74" s="140" t="str">
        <f>IF(Tabel_RIE[[#This Row],[W1]]&gt;0,VLOOKUP(Tabel_RIE[[#This Row],[W1]],Tabel_FK_W[],2,FALSE),"")</f>
        <v/>
      </c>
      <c r="Q7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40" t="str">
        <f>IF(OR(Tabel_RIE[[#This Row],[E12]]="",Tabel_RIE[[#This Row],[B12]]="",Tabel_RIE[[#This Row],[W12]]=""),"",Tabel_RIE[[#This Row],[E12]]*Tabel_RIE[[#This Row],[B12]]*Tabel_RIE[[#This Row],[W12]])</f>
        <v/>
      </c>
      <c r="S74" s="142" t="str">
        <f>IF(AND(Tabel_RIE[[#This Row],[E12]]="",Tabel_RIE[[#This Row],[R12]]=""),"",IF(AND(OR(Tabel_RIE[[#This Row],[E12]]="",Tabel_RIE[[#This Row],[E12]]&lt;15),OR(Tabel_RIE[[#This Row],[R12]]="",Tabel_RIE[[#This Row],[R12]]&lt;70)),"n.v.t.",IF(OR(Tabel_RIE[[#This Row],[E12]]&gt;=15,Tabel_RIE[[#This Row],[R12]]&gt;=70),"√","fout")))</f>
        <v/>
      </c>
      <c r="T74" s="143"/>
      <c r="U74" s="144"/>
      <c r="V74" s="144"/>
      <c r="W74" s="145"/>
      <c r="X74" s="146" t="str">
        <f t="shared" si="1"/>
        <v>Bronaanpak:
Collectieve maatregelen:
Individuele maatregelen:
PBM's:</v>
      </c>
      <c r="Y74" s="137"/>
      <c r="Z74" s="147"/>
      <c r="AA74" s="143"/>
      <c r="AB74" s="140" t="str">
        <f>IF(Tabel_RIE[[#This Row],[E2]]&gt;0,VLOOKUP(Tabel_RIE[[#This Row],[E2]],Tabel_FK_E[],2,FALSE),"")</f>
        <v/>
      </c>
      <c r="AC74" s="143"/>
      <c r="AD74" s="140" t="str">
        <f>IF(Tabel_RIE[[#This Row],[B2]]&gt;0,VLOOKUP(Tabel_RIE[[#This Row],[B2]],Tabel_FK_B[],2,FALSE),"")</f>
        <v/>
      </c>
      <c r="AE74" s="143"/>
      <c r="AF74" s="140" t="str">
        <f>IF(Tabel_RIE[[#This Row],[W2]]&gt;0,VLOOKUP(Tabel_RIE[[#This Row],[W2]],Tabel_FK_W[],2,FALSE),"")</f>
        <v/>
      </c>
      <c r="AG7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4" s="140"/>
      <c r="AI74" s="137"/>
      <c r="AJ74" s="145"/>
      <c r="AK7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48" t="str">
        <f>IF(AND(Tabel_RIE[[#This Row],[R12]]&gt;=70,Tabel_RIE[[#This Row],[R22]]&lt;70),"Ja","Nee")</f>
        <v>Ja</v>
      </c>
      <c r="AM74" s="148" t="str">
        <f>IF(Tabel_RIE[[#This Row],[R22]]&lt;&gt;"",Tabel_RIE[[#This Row],[R22]],Tabel_RIE[[#This Row],[R12]])</f>
        <v/>
      </c>
    </row>
    <row r="75" spans="2:39" ht="42" customHeight="1">
      <c r="B75" s="136"/>
      <c r="C75" s="137"/>
      <c r="D75" s="137"/>
      <c r="E75" s="137"/>
      <c r="F75" s="137"/>
      <c r="G75" s="137"/>
      <c r="H75" s="137"/>
      <c r="I75" s="137"/>
      <c r="J75" s="137"/>
      <c r="K75" s="138"/>
      <c r="L75" s="139" t="str">
        <f>IF(Tabel_RIE[[#This Row],[E1]]&gt;0,VLOOKUP(Tabel_RIE[[#This Row],[E1]],Tabel_FK_E[],2,FALSE),"")</f>
        <v/>
      </c>
      <c r="M75" s="138"/>
      <c r="N75" s="140" t="str">
        <f>IF(Tabel_RIE[[#This Row],[B1]]&gt;0,VLOOKUP(Tabel_RIE[[#This Row],[B1]],Tabel_FK_B[],2,FALSE),"")</f>
        <v/>
      </c>
      <c r="O75" s="138"/>
      <c r="P75" s="140" t="str">
        <f>IF(Tabel_RIE[[#This Row],[W1]]&gt;0,VLOOKUP(Tabel_RIE[[#This Row],[W1]],Tabel_FK_W[],2,FALSE),"")</f>
        <v/>
      </c>
      <c r="Q7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40" t="str">
        <f>IF(OR(Tabel_RIE[[#This Row],[E12]]="",Tabel_RIE[[#This Row],[B12]]="",Tabel_RIE[[#This Row],[W12]]=""),"",Tabel_RIE[[#This Row],[E12]]*Tabel_RIE[[#This Row],[B12]]*Tabel_RIE[[#This Row],[W12]])</f>
        <v/>
      </c>
      <c r="S75" s="142" t="str">
        <f>IF(AND(Tabel_RIE[[#This Row],[E12]]="",Tabel_RIE[[#This Row],[R12]]=""),"",IF(AND(OR(Tabel_RIE[[#This Row],[E12]]="",Tabel_RIE[[#This Row],[E12]]&lt;15),OR(Tabel_RIE[[#This Row],[R12]]="",Tabel_RIE[[#This Row],[R12]]&lt;70)),"n.v.t.",IF(OR(Tabel_RIE[[#This Row],[E12]]&gt;=15,Tabel_RIE[[#This Row],[R12]]&gt;=70),"√","fout")))</f>
        <v/>
      </c>
      <c r="T75" s="143"/>
      <c r="U75" s="144"/>
      <c r="V75" s="144"/>
      <c r="W75" s="145"/>
      <c r="X75" s="146" t="str">
        <f t="shared" si="1"/>
        <v>Bronaanpak:
Collectieve maatregelen:
Individuele maatregelen:
PBM's:</v>
      </c>
      <c r="Y75" s="137"/>
      <c r="Z75" s="147"/>
      <c r="AA75" s="143"/>
      <c r="AB75" s="140" t="str">
        <f>IF(Tabel_RIE[[#This Row],[E2]]&gt;0,VLOOKUP(Tabel_RIE[[#This Row],[E2]],Tabel_FK_E[],2,FALSE),"")</f>
        <v/>
      </c>
      <c r="AC75" s="143"/>
      <c r="AD75" s="140" t="str">
        <f>IF(Tabel_RIE[[#This Row],[B2]]&gt;0,VLOOKUP(Tabel_RIE[[#This Row],[B2]],Tabel_FK_B[],2,FALSE),"")</f>
        <v/>
      </c>
      <c r="AE75" s="143"/>
      <c r="AF75" s="140" t="str">
        <f>IF(Tabel_RIE[[#This Row],[W2]]&gt;0,VLOOKUP(Tabel_RIE[[#This Row],[W2]],Tabel_FK_W[],2,FALSE),"")</f>
        <v/>
      </c>
      <c r="AG7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5" s="140"/>
      <c r="AI75" s="137"/>
      <c r="AJ75" s="145"/>
      <c r="AK7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48" t="str">
        <f>IF(AND(Tabel_RIE[[#This Row],[R12]]&gt;=70,Tabel_RIE[[#This Row],[R22]]&lt;70),"Ja","Nee")</f>
        <v>Ja</v>
      </c>
      <c r="AM75" s="148" t="str">
        <f>IF(Tabel_RIE[[#This Row],[R22]]&lt;&gt;"",Tabel_RIE[[#This Row],[R22]],Tabel_RIE[[#This Row],[R12]])</f>
        <v/>
      </c>
    </row>
    <row r="76" spans="2:39" ht="42" customHeight="1">
      <c r="B76" s="136"/>
      <c r="C76" s="137"/>
      <c r="D76" s="137"/>
      <c r="E76" s="137"/>
      <c r="F76" s="137"/>
      <c r="G76" s="137"/>
      <c r="H76" s="137"/>
      <c r="I76" s="137"/>
      <c r="J76" s="137"/>
      <c r="K76" s="138"/>
      <c r="L76" s="139" t="str">
        <f>IF(Tabel_RIE[[#This Row],[E1]]&gt;0,VLOOKUP(Tabel_RIE[[#This Row],[E1]],Tabel_FK_E[],2,FALSE),"")</f>
        <v/>
      </c>
      <c r="M76" s="138"/>
      <c r="N76" s="140" t="str">
        <f>IF(Tabel_RIE[[#This Row],[B1]]&gt;0,VLOOKUP(Tabel_RIE[[#This Row],[B1]],Tabel_FK_B[],2,FALSE),"")</f>
        <v/>
      </c>
      <c r="O76" s="138"/>
      <c r="P76" s="140" t="str">
        <f>IF(Tabel_RIE[[#This Row],[W1]]&gt;0,VLOOKUP(Tabel_RIE[[#This Row],[W1]],Tabel_FK_W[],2,FALSE),"")</f>
        <v/>
      </c>
      <c r="Q7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40" t="str">
        <f>IF(OR(Tabel_RIE[[#This Row],[E12]]="",Tabel_RIE[[#This Row],[B12]]="",Tabel_RIE[[#This Row],[W12]]=""),"",Tabel_RIE[[#This Row],[E12]]*Tabel_RIE[[#This Row],[B12]]*Tabel_RIE[[#This Row],[W12]])</f>
        <v/>
      </c>
      <c r="S76" s="142" t="str">
        <f>IF(AND(Tabel_RIE[[#This Row],[E12]]="",Tabel_RIE[[#This Row],[R12]]=""),"",IF(AND(OR(Tabel_RIE[[#This Row],[E12]]="",Tabel_RIE[[#This Row],[E12]]&lt;15),OR(Tabel_RIE[[#This Row],[R12]]="",Tabel_RIE[[#This Row],[R12]]&lt;70)),"n.v.t.",IF(OR(Tabel_RIE[[#This Row],[E12]]&gt;=15,Tabel_RIE[[#This Row],[R12]]&gt;=70),"√","fout")))</f>
        <v/>
      </c>
      <c r="T76" s="143"/>
      <c r="U76" s="144"/>
      <c r="V76" s="144"/>
      <c r="W76" s="145"/>
      <c r="X76" s="146" t="str">
        <f t="shared" si="1"/>
        <v>Bronaanpak:
Collectieve maatregelen:
Individuele maatregelen:
PBM's:</v>
      </c>
      <c r="Y76" s="137"/>
      <c r="Z76" s="147"/>
      <c r="AA76" s="143"/>
      <c r="AB76" s="140" t="str">
        <f>IF(Tabel_RIE[[#This Row],[E2]]&gt;0,VLOOKUP(Tabel_RIE[[#This Row],[E2]],Tabel_FK_E[],2,FALSE),"")</f>
        <v/>
      </c>
      <c r="AC76" s="143"/>
      <c r="AD76" s="140" t="str">
        <f>IF(Tabel_RIE[[#This Row],[B2]]&gt;0,VLOOKUP(Tabel_RIE[[#This Row],[B2]],Tabel_FK_B[],2,FALSE),"")</f>
        <v/>
      </c>
      <c r="AE76" s="143"/>
      <c r="AF76" s="140" t="str">
        <f>IF(Tabel_RIE[[#This Row],[W2]]&gt;0,VLOOKUP(Tabel_RIE[[#This Row],[W2]],Tabel_FK_W[],2,FALSE),"")</f>
        <v/>
      </c>
      <c r="AG7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6" s="140"/>
      <c r="AI76" s="137"/>
      <c r="AJ76" s="145"/>
      <c r="AK7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48" t="str">
        <f>IF(AND(Tabel_RIE[[#This Row],[R12]]&gt;=70,Tabel_RIE[[#This Row],[R22]]&lt;70),"Ja","Nee")</f>
        <v>Ja</v>
      </c>
      <c r="AM76" s="148" t="str">
        <f>IF(Tabel_RIE[[#This Row],[R22]]&lt;&gt;"",Tabel_RIE[[#This Row],[R22]],Tabel_RIE[[#This Row],[R12]])</f>
        <v/>
      </c>
    </row>
    <row r="77" spans="2:39" ht="42" customHeight="1">
      <c r="B77" s="136"/>
      <c r="C77" s="137"/>
      <c r="D77" s="137"/>
      <c r="E77" s="137"/>
      <c r="F77" s="137"/>
      <c r="G77" s="137"/>
      <c r="H77" s="137"/>
      <c r="I77" s="137"/>
      <c r="J77" s="137"/>
      <c r="K77" s="138"/>
      <c r="L77" s="139" t="str">
        <f>IF(Tabel_RIE[[#This Row],[E1]]&gt;0,VLOOKUP(Tabel_RIE[[#This Row],[E1]],Tabel_FK_E[],2,FALSE),"")</f>
        <v/>
      </c>
      <c r="M77" s="138"/>
      <c r="N77" s="140" t="str">
        <f>IF(Tabel_RIE[[#This Row],[B1]]&gt;0,VLOOKUP(Tabel_RIE[[#This Row],[B1]],Tabel_FK_B[],2,FALSE),"")</f>
        <v/>
      </c>
      <c r="O77" s="138"/>
      <c r="P77" s="140" t="str">
        <f>IF(Tabel_RIE[[#This Row],[W1]]&gt;0,VLOOKUP(Tabel_RIE[[#This Row],[W1]],Tabel_FK_W[],2,FALSE),"")</f>
        <v/>
      </c>
      <c r="Q7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40" t="str">
        <f>IF(OR(Tabel_RIE[[#This Row],[E12]]="",Tabel_RIE[[#This Row],[B12]]="",Tabel_RIE[[#This Row],[W12]]=""),"",Tabel_RIE[[#This Row],[E12]]*Tabel_RIE[[#This Row],[B12]]*Tabel_RIE[[#This Row],[W12]])</f>
        <v/>
      </c>
      <c r="S77" s="142" t="str">
        <f>IF(AND(Tabel_RIE[[#This Row],[E12]]="",Tabel_RIE[[#This Row],[R12]]=""),"",IF(AND(OR(Tabel_RIE[[#This Row],[E12]]="",Tabel_RIE[[#This Row],[E12]]&lt;15),OR(Tabel_RIE[[#This Row],[R12]]="",Tabel_RIE[[#This Row],[R12]]&lt;70)),"n.v.t.",IF(OR(Tabel_RIE[[#This Row],[E12]]&gt;=15,Tabel_RIE[[#This Row],[R12]]&gt;=70),"√","fout")))</f>
        <v/>
      </c>
      <c r="T77" s="143"/>
      <c r="U77" s="144"/>
      <c r="V77" s="144"/>
      <c r="W77" s="145"/>
      <c r="X77" s="146" t="str">
        <f t="shared" si="1"/>
        <v>Bronaanpak:
Collectieve maatregelen:
Individuele maatregelen:
PBM's:</v>
      </c>
      <c r="Y77" s="137"/>
      <c r="Z77" s="147"/>
      <c r="AA77" s="143"/>
      <c r="AB77" s="140" t="str">
        <f>IF(Tabel_RIE[[#This Row],[E2]]&gt;0,VLOOKUP(Tabel_RIE[[#This Row],[E2]],Tabel_FK_E[],2,FALSE),"")</f>
        <v/>
      </c>
      <c r="AC77" s="143"/>
      <c r="AD77" s="140" t="str">
        <f>IF(Tabel_RIE[[#This Row],[B2]]&gt;0,VLOOKUP(Tabel_RIE[[#This Row],[B2]],Tabel_FK_B[],2,FALSE),"")</f>
        <v/>
      </c>
      <c r="AE77" s="143"/>
      <c r="AF77" s="140" t="str">
        <f>IF(Tabel_RIE[[#This Row],[W2]]&gt;0,VLOOKUP(Tabel_RIE[[#This Row],[W2]],Tabel_FK_W[],2,FALSE),"")</f>
        <v/>
      </c>
      <c r="AG7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7" s="140"/>
      <c r="AI77" s="137"/>
      <c r="AJ77" s="145"/>
      <c r="AK7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48" t="str">
        <f>IF(AND(Tabel_RIE[[#This Row],[R12]]&gt;=70,Tabel_RIE[[#This Row],[R22]]&lt;70),"Ja","Nee")</f>
        <v>Ja</v>
      </c>
      <c r="AM77" s="148" t="str">
        <f>IF(Tabel_RIE[[#This Row],[R22]]&lt;&gt;"",Tabel_RIE[[#This Row],[R22]],Tabel_RIE[[#This Row],[R12]])</f>
        <v/>
      </c>
    </row>
    <row r="78" spans="2:39" ht="42" customHeight="1">
      <c r="B78" s="136"/>
      <c r="C78" s="137"/>
      <c r="D78" s="137"/>
      <c r="E78" s="137"/>
      <c r="F78" s="137"/>
      <c r="G78" s="137"/>
      <c r="H78" s="137"/>
      <c r="I78" s="137"/>
      <c r="J78" s="137"/>
      <c r="K78" s="138"/>
      <c r="L78" s="139" t="str">
        <f>IF(Tabel_RIE[[#This Row],[E1]]&gt;0,VLOOKUP(Tabel_RIE[[#This Row],[E1]],Tabel_FK_E[],2,FALSE),"")</f>
        <v/>
      </c>
      <c r="M78" s="138"/>
      <c r="N78" s="140" t="str">
        <f>IF(Tabel_RIE[[#This Row],[B1]]&gt;0,VLOOKUP(Tabel_RIE[[#This Row],[B1]],Tabel_FK_B[],2,FALSE),"")</f>
        <v/>
      </c>
      <c r="O78" s="138"/>
      <c r="P78" s="140" t="str">
        <f>IF(Tabel_RIE[[#This Row],[W1]]&gt;0,VLOOKUP(Tabel_RIE[[#This Row],[W1]],Tabel_FK_W[],2,FALSE),"")</f>
        <v/>
      </c>
      <c r="Q7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40" t="str">
        <f>IF(OR(Tabel_RIE[[#This Row],[E12]]="",Tabel_RIE[[#This Row],[B12]]="",Tabel_RIE[[#This Row],[W12]]=""),"",Tabel_RIE[[#This Row],[E12]]*Tabel_RIE[[#This Row],[B12]]*Tabel_RIE[[#This Row],[W12]])</f>
        <v/>
      </c>
      <c r="S78" s="142" t="str">
        <f>IF(AND(Tabel_RIE[[#This Row],[E12]]="",Tabel_RIE[[#This Row],[R12]]=""),"",IF(AND(OR(Tabel_RIE[[#This Row],[E12]]="",Tabel_RIE[[#This Row],[E12]]&lt;15),OR(Tabel_RIE[[#This Row],[R12]]="",Tabel_RIE[[#This Row],[R12]]&lt;70)),"n.v.t.",IF(OR(Tabel_RIE[[#This Row],[E12]]&gt;=15,Tabel_RIE[[#This Row],[R12]]&gt;=70),"√","fout")))</f>
        <v/>
      </c>
      <c r="T78" s="143"/>
      <c r="U78" s="144"/>
      <c r="V78" s="144"/>
      <c r="W78" s="145"/>
      <c r="X78" s="146" t="str">
        <f t="shared" si="1"/>
        <v>Bronaanpak:
Collectieve maatregelen:
Individuele maatregelen:
PBM's:</v>
      </c>
      <c r="Y78" s="137"/>
      <c r="Z78" s="147"/>
      <c r="AA78" s="143"/>
      <c r="AB78" s="140" t="str">
        <f>IF(Tabel_RIE[[#This Row],[E2]]&gt;0,VLOOKUP(Tabel_RIE[[#This Row],[E2]],Tabel_FK_E[],2,FALSE),"")</f>
        <v/>
      </c>
      <c r="AC78" s="143"/>
      <c r="AD78" s="140" t="str">
        <f>IF(Tabel_RIE[[#This Row],[B2]]&gt;0,VLOOKUP(Tabel_RIE[[#This Row],[B2]],Tabel_FK_B[],2,FALSE),"")</f>
        <v/>
      </c>
      <c r="AE78" s="143"/>
      <c r="AF78" s="140" t="str">
        <f>IF(Tabel_RIE[[#This Row],[W2]]&gt;0,VLOOKUP(Tabel_RIE[[#This Row],[W2]],Tabel_FK_W[],2,FALSE),"")</f>
        <v/>
      </c>
      <c r="AG7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8" s="140"/>
      <c r="AI78" s="137"/>
      <c r="AJ78" s="145"/>
      <c r="AK7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48" t="str">
        <f>IF(AND(Tabel_RIE[[#This Row],[R12]]&gt;=70,Tabel_RIE[[#This Row],[R22]]&lt;70),"Ja","Nee")</f>
        <v>Ja</v>
      </c>
      <c r="AM78" s="148" t="str">
        <f>IF(Tabel_RIE[[#This Row],[R22]]&lt;&gt;"",Tabel_RIE[[#This Row],[R22]],Tabel_RIE[[#This Row],[R12]])</f>
        <v/>
      </c>
    </row>
    <row r="79" spans="2:39" ht="42" customHeight="1">
      <c r="B79" s="136"/>
      <c r="C79" s="137"/>
      <c r="D79" s="137"/>
      <c r="E79" s="137"/>
      <c r="F79" s="137"/>
      <c r="G79" s="137"/>
      <c r="H79" s="137"/>
      <c r="I79" s="137"/>
      <c r="J79" s="137"/>
      <c r="K79" s="138"/>
      <c r="L79" s="139" t="str">
        <f>IF(Tabel_RIE[[#This Row],[E1]]&gt;0,VLOOKUP(Tabel_RIE[[#This Row],[E1]],Tabel_FK_E[],2,FALSE),"")</f>
        <v/>
      </c>
      <c r="M79" s="138"/>
      <c r="N79" s="140" t="str">
        <f>IF(Tabel_RIE[[#This Row],[B1]]&gt;0,VLOOKUP(Tabel_RIE[[#This Row],[B1]],Tabel_FK_B[],2,FALSE),"")</f>
        <v/>
      </c>
      <c r="O79" s="138"/>
      <c r="P79" s="140" t="str">
        <f>IF(Tabel_RIE[[#This Row],[W1]]&gt;0,VLOOKUP(Tabel_RIE[[#This Row],[W1]],Tabel_FK_W[],2,FALSE),"")</f>
        <v/>
      </c>
      <c r="Q7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40" t="str">
        <f>IF(OR(Tabel_RIE[[#This Row],[E12]]="",Tabel_RIE[[#This Row],[B12]]="",Tabel_RIE[[#This Row],[W12]]=""),"",Tabel_RIE[[#This Row],[E12]]*Tabel_RIE[[#This Row],[B12]]*Tabel_RIE[[#This Row],[W12]])</f>
        <v/>
      </c>
      <c r="S79" s="142" t="str">
        <f>IF(AND(Tabel_RIE[[#This Row],[E12]]="",Tabel_RIE[[#This Row],[R12]]=""),"",IF(AND(OR(Tabel_RIE[[#This Row],[E12]]="",Tabel_RIE[[#This Row],[E12]]&lt;15),OR(Tabel_RIE[[#This Row],[R12]]="",Tabel_RIE[[#This Row],[R12]]&lt;70)),"n.v.t.",IF(OR(Tabel_RIE[[#This Row],[E12]]&gt;=15,Tabel_RIE[[#This Row],[R12]]&gt;=70),"√","fout")))</f>
        <v/>
      </c>
      <c r="T79" s="143"/>
      <c r="U79" s="144"/>
      <c r="V79" s="144"/>
      <c r="W79" s="145"/>
      <c r="X79" s="146" t="str">
        <f t="shared" ref="X79:X142" si="3">$X$1</f>
        <v>Bronaanpak:
Collectieve maatregelen:
Individuele maatregelen:
PBM's:</v>
      </c>
      <c r="Y79" s="137"/>
      <c r="Z79" s="147"/>
      <c r="AA79" s="143"/>
      <c r="AB79" s="140" t="str">
        <f>IF(Tabel_RIE[[#This Row],[E2]]&gt;0,VLOOKUP(Tabel_RIE[[#This Row],[E2]],Tabel_FK_E[],2,FALSE),"")</f>
        <v/>
      </c>
      <c r="AC79" s="143"/>
      <c r="AD79" s="140" t="str">
        <f>IF(Tabel_RIE[[#This Row],[B2]]&gt;0,VLOOKUP(Tabel_RIE[[#This Row],[B2]],Tabel_FK_B[],2,FALSE),"")</f>
        <v/>
      </c>
      <c r="AE79" s="143"/>
      <c r="AF79" s="140" t="str">
        <f>IF(Tabel_RIE[[#This Row],[W2]]&gt;0,VLOOKUP(Tabel_RIE[[#This Row],[W2]],Tabel_FK_W[],2,FALSE),"")</f>
        <v/>
      </c>
      <c r="AG7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9" s="140"/>
      <c r="AI79" s="137"/>
      <c r="AJ79" s="145"/>
      <c r="AK7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48" t="str">
        <f>IF(AND(Tabel_RIE[[#This Row],[R12]]&gt;=70,Tabel_RIE[[#This Row],[R22]]&lt;70),"Ja","Nee")</f>
        <v>Ja</v>
      </c>
      <c r="AM79" s="148" t="str">
        <f>IF(Tabel_RIE[[#This Row],[R22]]&lt;&gt;"",Tabel_RIE[[#This Row],[R22]],Tabel_RIE[[#This Row],[R12]])</f>
        <v/>
      </c>
    </row>
    <row r="80" spans="2:39" ht="42" customHeight="1">
      <c r="B80" s="136"/>
      <c r="C80" s="137"/>
      <c r="D80" s="137"/>
      <c r="E80" s="137"/>
      <c r="F80" s="137"/>
      <c r="G80" s="137"/>
      <c r="H80" s="137"/>
      <c r="I80" s="137"/>
      <c r="J80" s="137"/>
      <c r="K80" s="138"/>
      <c r="L80" s="139" t="str">
        <f>IF(Tabel_RIE[[#This Row],[E1]]&gt;0,VLOOKUP(Tabel_RIE[[#This Row],[E1]],Tabel_FK_E[],2,FALSE),"")</f>
        <v/>
      </c>
      <c r="M80" s="138"/>
      <c r="N80" s="140" t="str">
        <f>IF(Tabel_RIE[[#This Row],[B1]]&gt;0,VLOOKUP(Tabel_RIE[[#This Row],[B1]],Tabel_FK_B[],2,FALSE),"")</f>
        <v/>
      </c>
      <c r="O80" s="138"/>
      <c r="P80" s="140" t="str">
        <f>IF(Tabel_RIE[[#This Row],[W1]]&gt;0,VLOOKUP(Tabel_RIE[[#This Row],[W1]],Tabel_FK_W[],2,FALSE),"")</f>
        <v/>
      </c>
      <c r="Q8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40" t="str">
        <f>IF(OR(Tabel_RIE[[#This Row],[E12]]="",Tabel_RIE[[#This Row],[B12]]="",Tabel_RIE[[#This Row],[W12]]=""),"",Tabel_RIE[[#This Row],[E12]]*Tabel_RIE[[#This Row],[B12]]*Tabel_RIE[[#This Row],[W12]])</f>
        <v/>
      </c>
      <c r="S80" s="142" t="str">
        <f>IF(AND(Tabel_RIE[[#This Row],[E12]]="",Tabel_RIE[[#This Row],[R12]]=""),"",IF(AND(OR(Tabel_RIE[[#This Row],[E12]]="",Tabel_RIE[[#This Row],[E12]]&lt;15),OR(Tabel_RIE[[#This Row],[R12]]="",Tabel_RIE[[#This Row],[R12]]&lt;70)),"n.v.t.",IF(OR(Tabel_RIE[[#This Row],[E12]]&gt;=15,Tabel_RIE[[#This Row],[R12]]&gt;=70),"√","fout")))</f>
        <v/>
      </c>
      <c r="T80" s="143"/>
      <c r="U80" s="144"/>
      <c r="V80" s="144"/>
      <c r="W80" s="145"/>
      <c r="X80" s="146" t="str">
        <f t="shared" si="3"/>
        <v>Bronaanpak:
Collectieve maatregelen:
Individuele maatregelen:
PBM's:</v>
      </c>
      <c r="Y80" s="137"/>
      <c r="Z80" s="147"/>
      <c r="AA80" s="143"/>
      <c r="AB80" s="140" t="str">
        <f>IF(Tabel_RIE[[#This Row],[E2]]&gt;0,VLOOKUP(Tabel_RIE[[#This Row],[E2]],Tabel_FK_E[],2,FALSE),"")</f>
        <v/>
      </c>
      <c r="AC80" s="143"/>
      <c r="AD80" s="140" t="str">
        <f>IF(Tabel_RIE[[#This Row],[B2]]&gt;0,VLOOKUP(Tabel_RIE[[#This Row],[B2]],Tabel_FK_B[],2,FALSE),"")</f>
        <v/>
      </c>
      <c r="AE80" s="143"/>
      <c r="AF80" s="140" t="str">
        <f>IF(Tabel_RIE[[#This Row],[W2]]&gt;0,VLOOKUP(Tabel_RIE[[#This Row],[W2]],Tabel_FK_W[],2,FALSE),"")</f>
        <v/>
      </c>
      <c r="AG8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0" s="140"/>
      <c r="AI80" s="137"/>
      <c r="AJ80" s="145"/>
      <c r="AK8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48" t="str">
        <f>IF(AND(Tabel_RIE[[#This Row],[R12]]&gt;=70,Tabel_RIE[[#This Row],[R22]]&lt;70),"Ja","Nee")</f>
        <v>Ja</v>
      </c>
      <c r="AM80" s="148" t="str">
        <f>IF(Tabel_RIE[[#This Row],[R22]]&lt;&gt;"",Tabel_RIE[[#This Row],[R22]],Tabel_RIE[[#This Row],[R12]])</f>
        <v/>
      </c>
    </row>
    <row r="81" spans="2:39" ht="42" customHeight="1">
      <c r="B81" s="136"/>
      <c r="C81" s="137"/>
      <c r="D81" s="137"/>
      <c r="E81" s="137"/>
      <c r="F81" s="137"/>
      <c r="G81" s="137"/>
      <c r="H81" s="137"/>
      <c r="I81" s="137"/>
      <c r="J81" s="137"/>
      <c r="K81" s="138"/>
      <c r="L81" s="139" t="str">
        <f>IF(Tabel_RIE[[#This Row],[E1]]&gt;0,VLOOKUP(Tabel_RIE[[#This Row],[E1]],Tabel_FK_E[],2,FALSE),"")</f>
        <v/>
      </c>
      <c r="M81" s="138"/>
      <c r="N81" s="140" t="str">
        <f>IF(Tabel_RIE[[#This Row],[B1]]&gt;0,VLOOKUP(Tabel_RIE[[#This Row],[B1]],Tabel_FK_B[],2,FALSE),"")</f>
        <v/>
      </c>
      <c r="O81" s="138"/>
      <c r="P81" s="140" t="str">
        <f>IF(Tabel_RIE[[#This Row],[W1]]&gt;0,VLOOKUP(Tabel_RIE[[#This Row],[W1]],Tabel_FK_W[],2,FALSE),"")</f>
        <v/>
      </c>
      <c r="Q8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40" t="str">
        <f>IF(OR(Tabel_RIE[[#This Row],[E12]]="",Tabel_RIE[[#This Row],[B12]]="",Tabel_RIE[[#This Row],[W12]]=""),"",Tabel_RIE[[#This Row],[E12]]*Tabel_RIE[[#This Row],[B12]]*Tabel_RIE[[#This Row],[W12]])</f>
        <v/>
      </c>
      <c r="S81" s="142" t="str">
        <f>IF(AND(Tabel_RIE[[#This Row],[E12]]="",Tabel_RIE[[#This Row],[R12]]=""),"",IF(AND(OR(Tabel_RIE[[#This Row],[E12]]="",Tabel_RIE[[#This Row],[E12]]&lt;15),OR(Tabel_RIE[[#This Row],[R12]]="",Tabel_RIE[[#This Row],[R12]]&lt;70)),"n.v.t.",IF(OR(Tabel_RIE[[#This Row],[E12]]&gt;=15,Tabel_RIE[[#This Row],[R12]]&gt;=70),"√","fout")))</f>
        <v/>
      </c>
      <c r="T81" s="143"/>
      <c r="U81" s="144"/>
      <c r="V81" s="144"/>
      <c r="W81" s="145"/>
      <c r="X81" s="146" t="str">
        <f t="shared" si="3"/>
        <v>Bronaanpak:
Collectieve maatregelen:
Individuele maatregelen:
PBM's:</v>
      </c>
      <c r="Y81" s="137"/>
      <c r="Z81" s="147"/>
      <c r="AA81" s="143"/>
      <c r="AB81" s="140" t="str">
        <f>IF(Tabel_RIE[[#This Row],[E2]]&gt;0,VLOOKUP(Tabel_RIE[[#This Row],[E2]],Tabel_FK_E[],2,FALSE),"")</f>
        <v/>
      </c>
      <c r="AC81" s="143"/>
      <c r="AD81" s="140" t="str">
        <f>IF(Tabel_RIE[[#This Row],[B2]]&gt;0,VLOOKUP(Tabel_RIE[[#This Row],[B2]],Tabel_FK_B[],2,FALSE),"")</f>
        <v/>
      </c>
      <c r="AE81" s="143"/>
      <c r="AF81" s="140" t="str">
        <f>IF(Tabel_RIE[[#This Row],[W2]]&gt;0,VLOOKUP(Tabel_RIE[[#This Row],[W2]],Tabel_FK_W[],2,FALSE),"")</f>
        <v/>
      </c>
      <c r="AG8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1" s="140"/>
      <c r="AI81" s="137"/>
      <c r="AJ81" s="145"/>
      <c r="AK8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48" t="str">
        <f>IF(AND(Tabel_RIE[[#This Row],[R12]]&gt;=70,Tabel_RIE[[#This Row],[R22]]&lt;70),"Ja","Nee")</f>
        <v>Ja</v>
      </c>
      <c r="AM81" s="148" t="str">
        <f>IF(Tabel_RIE[[#This Row],[R22]]&lt;&gt;"",Tabel_RIE[[#This Row],[R22]],Tabel_RIE[[#This Row],[R12]])</f>
        <v/>
      </c>
    </row>
    <row r="82" spans="2:39" ht="42" customHeight="1">
      <c r="B82" s="136"/>
      <c r="C82" s="137"/>
      <c r="D82" s="137"/>
      <c r="E82" s="137"/>
      <c r="F82" s="137"/>
      <c r="G82" s="137"/>
      <c r="H82" s="137"/>
      <c r="I82" s="137"/>
      <c r="J82" s="137"/>
      <c r="K82" s="138"/>
      <c r="L82" s="139" t="str">
        <f>IF(Tabel_RIE[[#This Row],[E1]]&gt;0,VLOOKUP(Tabel_RIE[[#This Row],[E1]],Tabel_FK_E[],2,FALSE),"")</f>
        <v/>
      </c>
      <c r="M82" s="138"/>
      <c r="N82" s="140" t="str">
        <f>IF(Tabel_RIE[[#This Row],[B1]]&gt;0,VLOOKUP(Tabel_RIE[[#This Row],[B1]],Tabel_FK_B[],2,FALSE),"")</f>
        <v/>
      </c>
      <c r="O82" s="138"/>
      <c r="P82" s="140" t="str">
        <f>IF(Tabel_RIE[[#This Row],[W1]]&gt;0,VLOOKUP(Tabel_RIE[[#This Row],[W1]],Tabel_FK_W[],2,FALSE),"")</f>
        <v/>
      </c>
      <c r="Q8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40" t="str">
        <f>IF(OR(Tabel_RIE[[#This Row],[E12]]="",Tabel_RIE[[#This Row],[B12]]="",Tabel_RIE[[#This Row],[W12]]=""),"",Tabel_RIE[[#This Row],[E12]]*Tabel_RIE[[#This Row],[B12]]*Tabel_RIE[[#This Row],[W12]])</f>
        <v/>
      </c>
      <c r="S82" s="142" t="str">
        <f>IF(AND(Tabel_RIE[[#This Row],[E12]]="",Tabel_RIE[[#This Row],[R12]]=""),"",IF(AND(OR(Tabel_RIE[[#This Row],[E12]]="",Tabel_RIE[[#This Row],[E12]]&lt;15),OR(Tabel_RIE[[#This Row],[R12]]="",Tabel_RIE[[#This Row],[R12]]&lt;70)),"n.v.t.",IF(OR(Tabel_RIE[[#This Row],[E12]]&gt;=15,Tabel_RIE[[#This Row],[R12]]&gt;=70),"√","fout")))</f>
        <v/>
      </c>
      <c r="T82" s="143"/>
      <c r="U82" s="144"/>
      <c r="V82" s="144"/>
      <c r="W82" s="145"/>
      <c r="X82" s="146" t="str">
        <f t="shared" si="3"/>
        <v>Bronaanpak:
Collectieve maatregelen:
Individuele maatregelen:
PBM's:</v>
      </c>
      <c r="Y82" s="137"/>
      <c r="Z82" s="147"/>
      <c r="AA82" s="143"/>
      <c r="AB82" s="140" t="str">
        <f>IF(Tabel_RIE[[#This Row],[E2]]&gt;0,VLOOKUP(Tabel_RIE[[#This Row],[E2]],Tabel_FK_E[],2,FALSE),"")</f>
        <v/>
      </c>
      <c r="AC82" s="143"/>
      <c r="AD82" s="140" t="str">
        <f>IF(Tabel_RIE[[#This Row],[B2]]&gt;0,VLOOKUP(Tabel_RIE[[#This Row],[B2]],Tabel_FK_B[],2,FALSE),"")</f>
        <v/>
      </c>
      <c r="AE82" s="143"/>
      <c r="AF82" s="140" t="str">
        <f>IF(Tabel_RIE[[#This Row],[W2]]&gt;0,VLOOKUP(Tabel_RIE[[#This Row],[W2]],Tabel_FK_W[],2,FALSE),"")</f>
        <v/>
      </c>
      <c r="AG8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2" s="140"/>
      <c r="AI82" s="137"/>
      <c r="AJ82" s="145"/>
      <c r="AK8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48" t="str">
        <f>IF(AND(Tabel_RIE[[#This Row],[R12]]&gt;=70,Tabel_RIE[[#This Row],[R22]]&lt;70),"Ja","Nee")</f>
        <v>Ja</v>
      </c>
      <c r="AM82" s="148" t="str">
        <f>IF(Tabel_RIE[[#This Row],[R22]]&lt;&gt;"",Tabel_RIE[[#This Row],[R22]],Tabel_RIE[[#This Row],[R12]])</f>
        <v/>
      </c>
    </row>
    <row r="83" spans="2:39" ht="42" customHeight="1">
      <c r="B83" s="136"/>
      <c r="C83" s="137"/>
      <c r="D83" s="137"/>
      <c r="E83" s="137"/>
      <c r="F83" s="137"/>
      <c r="G83" s="137"/>
      <c r="H83" s="137"/>
      <c r="I83" s="137"/>
      <c r="J83" s="137"/>
      <c r="K83" s="138"/>
      <c r="L83" s="139" t="str">
        <f>IF(Tabel_RIE[[#This Row],[E1]]&gt;0,VLOOKUP(Tabel_RIE[[#This Row],[E1]],Tabel_FK_E[],2,FALSE),"")</f>
        <v/>
      </c>
      <c r="M83" s="138"/>
      <c r="N83" s="140" t="str">
        <f>IF(Tabel_RIE[[#This Row],[B1]]&gt;0,VLOOKUP(Tabel_RIE[[#This Row],[B1]],Tabel_FK_B[],2,FALSE),"")</f>
        <v/>
      </c>
      <c r="O83" s="138"/>
      <c r="P83" s="140" t="str">
        <f>IF(Tabel_RIE[[#This Row],[W1]]&gt;0,VLOOKUP(Tabel_RIE[[#This Row],[W1]],Tabel_FK_W[],2,FALSE),"")</f>
        <v/>
      </c>
      <c r="Q8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40" t="str">
        <f>IF(OR(Tabel_RIE[[#This Row],[E12]]="",Tabel_RIE[[#This Row],[B12]]="",Tabel_RIE[[#This Row],[W12]]=""),"",Tabel_RIE[[#This Row],[E12]]*Tabel_RIE[[#This Row],[B12]]*Tabel_RIE[[#This Row],[W12]])</f>
        <v/>
      </c>
      <c r="S83" s="142" t="str">
        <f>IF(AND(Tabel_RIE[[#This Row],[E12]]="",Tabel_RIE[[#This Row],[R12]]=""),"",IF(AND(OR(Tabel_RIE[[#This Row],[E12]]="",Tabel_RIE[[#This Row],[E12]]&lt;15),OR(Tabel_RIE[[#This Row],[R12]]="",Tabel_RIE[[#This Row],[R12]]&lt;70)),"n.v.t.",IF(OR(Tabel_RIE[[#This Row],[E12]]&gt;=15,Tabel_RIE[[#This Row],[R12]]&gt;=70),"√","fout")))</f>
        <v/>
      </c>
      <c r="T83" s="143"/>
      <c r="U83" s="144"/>
      <c r="V83" s="144"/>
      <c r="W83" s="145"/>
      <c r="X83" s="146" t="str">
        <f t="shared" si="3"/>
        <v>Bronaanpak:
Collectieve maatregelen:
Individuele maatregelen:
PBM's:</v>
      </c>
      <c r="Y83" s="137"/>
      <c r="Z83" s="147"/>
      <c r="AA83" s="143"/>
      <c r="AB83" s="140" t="str">
        <f>IF(Tabel_RIE[[#This Row],[E2]]&gt;0,VLOOKUP(Tabel_RIE[[#This Row],[E2]],Tabel_FK_E[],2,FALSE),"")</f>
        <v/>
      </c>
      <c r="AC83" s="143"/>
      <c r="AD83" s="140" t="str">
        <f>IF(Tabel_RIE[[#This Row],[B2]]&gt;0,VLOOKUP(Tabel_RIE[[#This Row],[B2]],Tabel_FK_B[],2,FALSE),"")</f>
        <v/>
      </c>
      <c r="AE83" s="143"/>
      <c r="AF83" s="140" t="str">
        <f>IF(Tabel_RIE[[#This Row],[W2]]&gt;0,VLOOKUP(Tabel_RIE[[#This Row],[W2]],Tabel_FK_W[],2,FALSE),"")</f>
        <v/>
      </c>
      <c r="AG8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3" s="140"/>
      <c r="AI83" s="137"/>
      <c r="AJ83" s="145"/>
      <c r="AK8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48" t="str">
        <f>IF(AND(Tabel_RIE[[#This Row],[R12]]&gt;=70,Tabel_RIE[[#This Row],[R22]]&lt;70),"Ja","Nee")</f>
        <v>Ja</v>
      </c>
      <c r="AM83" s="148" t="str">
        <f>IF(Tabel_RIE[[#This Row],[R22]]&lt;&gt;"",Tabel_RIE[[#This Row],[R22]],Tabel_RIE[[#This Row],[R12]])</f>
        <v/>
      </c>
    </row>
    <row r="84" spans="2:39" ht="42" customHeight="1">
      <c r="B84" s="136"/>
      <c r="C84" s="137"/>
      <c r="D84" s="137"/>
      <c r="E84" s="137"/>
      <c r="F84" s="137"/>
      <c r="G84" s="137"/>
      <c r="H84" s="137"/>
      <c r="I84" s="137"/>
      <c r="J84" s="137"/>
      <c r="K84" s="138"/>
      <c r="L84" s="139" t="str">
        <f>IF(Tabel_RIE[[#This Row],[E1]]&gt;0,VLOOKUP(Tabel_RIE[[#This Row],[E1]],Tabel_FK_E[],2,FALSE),"")</f>
        <v/>
      </c>
      <c r="M84" s="138"/>
      <c r="N84" s="140" t="str">
        <f>IF(Tabel_RIE[[#This Row],[B1]]&gt;0,VLOOKUP(Tabel_RIE[[#This Row],[B1]],Tabel_FK_B[],2,FALSE),"")</f>
        <v/>
      </c>
      <c r="O84" s="138"/>
      <c r="P84" s="140" t="str">
        <f>IF(Tabel_RIE[[#This Row],[W1]]&gt;0,VLOOKUP(Tabel_RIE[[#This Row],[W1]],Tabel_FK_W[],2,FALSE),"")</f>
        <v/>
      </c>
      <c r="Q8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40" t="str">
        <f>IF(OR(Tabel_RIE[[#This Row],[E12]]="",Tabel_RIE[[#This Row],[B12]]="",Tabel_RIE[[#This Row],[W12]]=""),"",Tabel_RIE[[#This Row],[E12]]*Tabel_RIE[[#This Row],[B12]]*Tabel_RIE[[#This Row],[W12]])</f>
        <v/>
      </c>
      <c r="S84" s="142" t="str">
        <f>IF(AND(Tabel_RIE[[#This Row],[E12]]="",Tabel_RIE[[#This Row],[R12]]=""),"",IF(AND(OR(Tabel_RIE[[#This Row],[E12]]="",Tabel_RIE[[#This Row],[E12]]&lt;15),OR(Tabel_RIE[[#This Row],[R12]]="",Tabel_RIE[[#This Row],[R12]]&lt;70)),"n.v.t.",IF(OR(Tabel_RIE[[#This Row],[E12]]&gt;=15,Tabel_RIE[[#This Row],[R12]]&gt;=70),"√","fout")))</f>
        <v/>
      </c>
      <c r="T84" s="143"/>
      <c r="U84" s="144"/>
      <c r="V84" s="144"/>
      <c r="W84" s="145"/>
      <c r="X84" s="146" t="str">
        <f t="shared" si="3"/>
        <v>Bronaanpak:
Collectieve maatregelen:
Individuele maatregelen:
PBM's:</v>
      </c>
      <c r="Y84" s="137"/>
      <c r="Z84" s="147"/>
      <c r="AA84" s="143"/>
      <c r="AB84" s="140" t="str">
        <f>IF(Tabel_RIE[[#This Row],[E2]]&gt;0,VLOOKUP(Tabel_RIE[[#This Row],[E2]],Tabel_FK_E[],2,FALSE),"")</f>
        <v/>
      </c>
      <c r="AC84" s="143"/>
      <c r="AD84" s="140" t="str">
        <f>IF(Tabel_RIE[[#This Row],[B2]]&gt;0,VLOOKUP(Tabel_RIE[[#This Row],[B2]],Tabel_FK_B[],2,FALSE),"")</f>
        <v/>
      </c>
      <c r="AE84" s="143"/>
      <c r="AF84" s="140" t="str">
        <f>IF(Tabel_RIE[[#This Row],[W2]]&gt;0,VLOOKUP(Tabel_RIE[[#This Row],[W2]],Tabel_FK_W[],2,FALSE),"")</f>
        <v/>
      </c>
      <c r="AG8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4" s="140"/>
      <c r="AI84" s="137"/>
      <c r="AJ84" s="145"/>
      <c r="AK8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48" t="str">
        <f>IF(AND(Tabel_RIE[[#This Row],[R12]]&gt;=70,Tabel_RIE[[#This Row],[R22]]&lt;70),"Ja","Nee")</f>
        <v>Ja</v>
      </c>
      <c r="AM84" s="148" t="str">
        <f>IF(Tabel_RIE[[#This Row],[R22]]&lt;&gt;"",Tabel_RIE[[#This Row],[R22]],Tabel_RIE[[#This Row],[R12]])</f>
        <v/>
      </c>
    </row>
    <row r="85" spans="2:39" ht="42" customHeight="1">
      <c r="B85" s="136"/>
      <c r="C85" s="137"/>
      <c r="D85" s="137"/>
      <c r="E85" s="137"/>
      <c r="F85" s="137"/>
      <c r="G85" s="137"/>
      <c r="H85" s="137"/>
      <c r="I85" s="137"/>
      <c r="J85" s="137"/>
      <c r="K85" s="138"/>
      <c r="L85" s="139" t="str">
        <f>IF(Tabel_RIE[[#This Row],[E1]]&gt;0,VLOOKUP(Tabel_RIE[[#This Row],[E1]],Tabel_FK_E[],2,FALSE),"")</f>
        <v/>
      </c>
      <c r="M85" s="138"/>
      <c r="N85" s="140" t="str">
        <f>IF(Tabel_RIE[[#This Row],[B1]]&gt;0,VLOOKUP(Tabel_RIE[[#This Row],[B1]],Tabel_FK_B[],2,FALSE),"")</f>
        <v/>
      </c>
      <c r="O85" s="138"/>
      <c r="P85" s="140" t="str">
        <f>IF(Tabel_RIE[[#This Row],[W1]]&gt;0,VLOOKUP(Tabel_RIE[[#This Row],[W1]],Tabel_FK_W[],2,FALSE),"")</f>
        <v/>
      </c>
      <c r="Q8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40" t="str">
        <f>IF(OR(Tabel_RIE[[#This Row],[E12]]="",Tabel_RIE[[#This Row],[B12]]="",Tabel_RIE[[#This Row],[W12]]=""),"",Tabel_RIE[[#This Row],[E12]]*Tabel_RIE[[#This Row],[B12]]*Tabel_RIE[[#This Row],[W12]])</f>
        <v/>
      </c>
      <c r="S85" s="142" t="str">
        <f>IF(AND(Tabel_RIE[[#This Row],[E12]]="",Tabel_RIE[[#This Row],[R12]]=""),"",IF(AND(OR(Tabel_RIE[[#This Row],[E12]]="",Tabel_RIE[[#This Row],[E12]]&lt;15),OR(Tabel_RIE[[#This Row],[R12]]="",Tabel_RIE[[#This Row],[R12]]&lt;70)),"n.v.t.",IF(OR(Tabel_RIE[[#This Row],[E12]]&gt;=15,Tabel_RIE[[#This Row],[R12]]&gt;=70),"√","fout")))</f>
        <v/>
      </c>
      <c r="T85" s="143"/>
      <c r="U85" s="144"/>
      <c r="V85" s="144"/>
      <c r="W85" s="145"/>
      <c r="X85" s="146" t="str">
        <f t="shared" si="3"/>
        <v>Bronaanpak:
Collectieve maatregelen:
Individuele maatregelen:
PBM's:</v>
      </c>
      <c r="Y85" s="137"/>
      <c r="Z85" s="147"/>
      <c r="AA85" s="143"/>
      <c r="AB85" s="140" t="str">
        <f>IF(Tabel_RIE[[#This Row],[E2]]&gt;0,VLOOKUP(Tabel_RIE[[#This Row],[E2]],Tabel_FK_E[],2,FALSE),"")</f>
        <v/>
      </c>
      <c r="AC85" s="143"/>
      <c r="AD85" s="140" t="str">
        <f>IF(Tabel_RIE[[#This Row],[B2]]&gt;0,VLOOKUP(Tabel_RIE[[#This Row],[B2]],Tabel_FK_B[],2,FALSE),"")</f>
        <v/>
      </c>
      <c r="AE85" s="143"/>
      <c r="AF85" s="140" t="str">
        <f>IF(Tabel_RIE[[#This Row],[W2]]&gt;0,VLOOKUP(Tabel_RIE[[#This Row],[W2]],Tabel_FK_W[],2,FALSE),"")</f>
        <v/>
      </c>
      <c r="AG8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5" s="140"/>
      <c r="AI85" s="137"/>
      <c r="AJ85" s="145"/>
      <c r="AK8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48" t="str">
        <f>IF(AND(Tabel_RIE[[#This Row],[R12]]&gt;=70,Tabel_RIE[[#This Row],[R22]]&lt;70),"Ja","Nee")</f>
        <v>Ja</v>
      </c>
      <c r="AM85" s="148" t="str">
        <f>IF(Tabel_RIE[[#This Row],[R22]]&lt;&gt;"",Tabel_RIE[[#This Row],[R22]],Tabel_RIE[[#This Row],[R12]])</f>
        <v/>
      </c>
    </row>
    <row r="86" spans="2:39" ht="42" customHeight="1">
      <c r="B86" s="136"/>
      <c r="C86" s="137"/>
      <c r="D86" s="137"/>
      <c r="E86" s="137"/>
      <c r="F86" s="137"/>
      <c r="G86" s="137"/>
      <c r="H86" s="137"/>
      <c r="I86" s="137"/>
      <c r="J86" s="137"/>
      <c r="K86" s="138"/>
      <c r="L86" s="139" t="str">
        <f>IF(Tabel_RIE[[#This Row],[E1]]&gt;0,VLOOKUP(Tabel_RIE[[#This Row],[E1]],Tabel_FK_E[],2,FALSE),"")</f>
        <v/>
      </c>
      <c r="M86" s="138"/>
      <c r="N86" s="140" t="str">
        <f>IF(Tabel_RIE[[#This Row],[B1]]&gt;0,VLOOKUP(Tabel_RIE[[#This Row],[B1]],Tabel_FK_B[],2,FALSE),"")</f>
        <v/>
      </c>
      <c r="O86" s="138"/>
      <c r="P86" s="140" t="str">
        <f>IF(Tabel_RIE[[#This Row],[W1]]&gt;0,VLOOKUP(Tabel_RIE[[#This Row],[W1]],Tabel_FK_W[],2,FALSE),"")</f>
        <v/>
      </c>
      <c r="Q8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40" t="str">
        <f>IF(OR(Tabel_RIE[[#This Row],[E12]]="",Tabel_RIE[[#This Row],[B12]]="",Tabel_RIE[[#This Row],[W12]]=""),"",Tabel_RIE[[#This Row],[E12]]*Tabel_RIE[[#This Row],[B12]]*Tabel_RIE[[#This Row],[W12]])</f>
        <v/>
      </c>
      <c r="S86" s="142" t="str">
        <f>IF(AND(Tabel_RIE[[#This Row],[E12]]="",Tabel_RIE[[#This Row],[R12]]=""),"",IF(AND(OR(Tabel_RIE[[#This Row],[E12]]="",Tabel_RIE[[#This Row],[E12]]&lt;15),OR(Tabel_RIE[[#This Row],[R12]]="",Tabel_RIE[[#This Row],[R12]]&lt;70)),"n.v.t.",IF(OR(Tabel_RIE[[#This Row],[E12]]&gt;=15,Tabel_RIE[[#This Row],[R12]]&gt;=70),"√","fout")))</f>
        <v/>
      </c>
      <c r="T86" s="143"/>
      <c r="U86" s="144"/>
      <c r="V86" s="144"/>
      <c r="W86" s="145"/>
      <c r="X86" s="146" t="str">
        <f t="shared" si="3"/>
        <v>Bronaanpak:
Collectieve maatregelen:
Individuele maatregelen:
PBM's:</v>
      </c>
      <c r="Y86" s="137"/>
      <c r="Z86" s="147"/>
      <c r="AA86" s="143"/>
      <c r="AB86" s="140" t="str">
        <f>IF(Tabel_RIE[[#This Row],[E2]]&gt;0,VLOOKUP(Tabel_RIE[[#This Row],[E2]],Tabel_FK_E[],2,FALSE),"")</f>
        <v/>
      </c>
      <c r="AC86" s="143"/>
      <c r="AD86" s="140" t="str">
        <f>IF(Tabel_RIE[[#This Row],[B2]]&gt;0,VLOOKUP(Tabel_RIE[[#This Row],[B2]],Tabel_FK_B[],2,FALSE),"")</f>
        <v/>
      </c>
      <c r="AE86" s="143"/>
      <c r="AF86" s="140" t="str">
        <f>IF(Tabel_RIE[[#This Row],[W2]]&gt;0,VLOOKUP(Tabel_RIE[[#This Row],[W2]],Tabel_FK_W[],2,FALSE),"")</f>
        <v/>
      </c>
      <c r="AG8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6" s="140"/>
      <c r="AI86" s="137"/>
      <c r="AJ86" s="145"/>
      <c r="AK8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48" t="str">
        <f>IF(AND(Tabel_RIE[[#This Row],[R12]]&gt;=70,Tabel_RIE[[#This Row],[R22]]&lt;70),"Ja","Nee")</f>
        <v>Ja</v>
      </c>
      <c r="AM86" s="148" t="str">
        <f>IF(Tabel_RIE[[#This Row],[R22]]&lt;&gt;"",Tabel_RIE[[#This Row],[R22]],Tabel_RIE[[#This Row],[R12]])</f>
        <v/>
      </c>
    </row>
    <row r="87" spans="2:39" ht="42" customHeight="1">
      <c r="B87" s="136"/>
      <c r="C87" s="137"/>
      <c r="D87" s="137"/>
      <c r="E87" s="137"/>
      <c r="F87" s="137"/>
      <c r="G87" s="137"/>
      <c r="H87" s="137"/>
      <c r="I87" s="137"/>
      <c r="J87" s="137"/>
      <c r="K87" s="138"/>
      <c r="L87" s="139" t="str">
        <f>IF(Tabel_RIE[[#This Row],[E1]]&gt;0,VLOOKUP(Tabel_RIE[[#This Row],[E1]],Tabel_FK_E[],2,FALSE),"")</f>
        <v/>
      </c>
      <c r="M87" s="138"/>
      <c r="N87" s="140" t="str">
        <f>IF(Tabel_RIE[[#This Row],[B1]]&gt;0,VLOOKUP(Tabel_RIE[[#This Row],[B1]],Tabel_FK_B[],2,FALSE),"")</f>
        <v/>
      </c>
      <c r="O87" s="138"/>
      <c r="P87" s="140" t="str">
        <f>IF(Tabel_RIE[[#This Row],[W1]]&gt;0,VLOOKUP(Tabel_RIE[[#This Row],[W1]],Tabel_FK_W[],2,FALSE),"")</f>
        <v/>
      </c>
      <c r="Q8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40" t="str">
        <f>IF(OR(Tabel_RIE[[#This Row],[E12]]="",Tabel_RIE[[#This Row],[B12]]="",Tabel_RIE[[#This Row],[W12]]=""),"",Tabel_RIE[[#This Row],[E12]]*Tabel_RIE[[#This Row],[B12]]*Tabel_RIE[[#This Row],[W12]])</f>
        <v/>
      </c>
      <c r="S87" s="142" t="str">
        <f>IF(AND(Tabel_RIE[[#This Row],[E12]]="",Tabel_RIE[[#This Row],[R12]]=""),"",IF(AND(OR(Tabel_RIE[[#This Row],[E12]]="",Tabel_RIE[[#This Row],[E12]]&lt;15),OR(Tabel_RIE[[#This Row],[R12]]="",Tabel_RIE[[#This Row],[R12]]&lt;70)),"n.v.t.",IF(OR(Tabel_RIE[[#This Row],[E12]]&gt;=15,Tabel_RIE[[#This Row],[R12]]&gt;=70),"√","fout")))</f>
        <v/>
      </c>
      <c r="T87" s="143"/>
      <c r="U87" s="144"/>
      <c r="V87" s="144"/>
      <c r="W87" s="145"/>
      <c r="X87" s="146" t="str">
        <f t="shared" si="3"/>
        <v>Bronaanpak:
Collectieve maatregelen:
Individuele maatregelen:
PBM's:</v>
      </c>
      <c r="Y87" s="137"/>
      <c r="Z87" s="147"/>
      <c r="AA87" s="143"/>
      <c r="AB87" s="140" t="str">
        <f>IF(Tabel_RIE[[#This Row],[E2]]&gt;0,VLOOKUP(Tabel_RIE[[#This Row],[E2]],Tabel_FK_E[],2,FALSE),"")</f>
        <v/>
      </c>
      <c r="AC87" s="143"/>
      <c r="AD87" s="140" t="str">
        <f>IF(Tabel_RIE[[#This Row],[B2]]&gt;0,VLOOKUP(Tabel_RIE[[#This Row],[B2]],Tabel_FK_B[],2,FALSE),"")</f>
        <v/>
      </c>
      <c r="AE87" s="143"/>
      <c r="AF87" s="140" t="str">
        <f>IF(Tabel_RIE[[#This Row],[W2]]&gt;0,VLOOKUP(Tabel_RIE[[#This Row],[W2]],Tabel_FK_W[],2,FALSE),"")</f>
        <v/>
      </c>
      <c r="AG8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7" s="140"/>
      <c r="AI87" s="137"/>
      <c r="AJ87" s="145"/>
      <c r="AK8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48" t="str">
        <f>IF(AND(Tabel_RIE[[#This Row],[R12]]&gt;=70,Tabel_RIE[[#This Row],[R22]]&lt;70),"Ja","Nee")</f>
        <v>Ja</v>
      </c>
      <c r="AM87" s="148" t="str">
        <f>IF(Tabel_RIE[[#This Row],[R22]]&lt;&gt;"",Tabel_RIE[[#This Row],[R22]],Tabel_RIE[[#This Row],[R12]])</f>
        <v/>
      </c>
    </row>
    <row r="88" spans="2:39" ht="42" customHeight="1">
      <c r="B88" s="136"/>
      <c r="C88" s="137"/>
      <c r="D88" s="137"/>
      <c r="E88" s="137"/>
      <c r="F88" s="137"/>
      <c r="G88" s="137"/>
      <c r="H88" s="137"/>
      <c r="I88" s="137"/>
      <c r="J88" s="137"/>
      <c r="K88" s="138"/>
      <c r="L88" s="139" t="str">
        <f>IF(Tabel_RIE[[#This Row],[E1]]&gt;0,VLOOKUP(Tabel_RIE[[#This Row],[E1]],Tabel_FK_E[],2,FALSE),"")</f>
        <v/>
      </c>
      <c r="M88" s="138"/>
      <c r="N88" s="140" t="str">
        <f>IF(Tabel_RIE[[#This Row],[B1]]&gt;0,VLOOKUP(Tabel_RIE[[#This Row],[B1]],Tabel_FK_B[],2,FALSE),"")</f>
        <v/>
      </c>
      <c r="O88" s="138"/>
      <c r="P88" s="140" t="str">
        <f>IF(Tabel_RIE[[#This Row],[W1]]&gt;0,VLOOKUP(Tabel_RIE[[#This Row],[W1]],Tabel_FK_W[],2,FALSE),"")</f>
        <v/>
      </c>
      <c r="Q8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40" t="str">
        <f>IF(OR(Tabel_RIE[[#This Row],[E12]]="",Tabel_RIE[[#This Row],[B12]]="",Tabel_RIE[[#This Row],[W12]]=""),"",Tabel_RIE[[#This Row],[E12]]*Tabel_RIE[[#This Row],[B12]]*Tabel_RIE[[#This Row],[W12]])</f>
        <v/>
      </c>
      <c r="S88" s="142" t="str">
        <f>IF(AND(Tabel_RIE[[#This Row],[E12]]="",Tabel_RIE[[#This Row],[R12]]=""),"",IF(AND(OR(Tabel_RIE[[#This Row],[E12]]="",Tabel_RIE[[#This Row],[E12]]&lt;15),OR(Tabel_RIE[[#This Row],[R12]]="",Tabel_RIE[[#This Row],[R12]]&lt;70)),"n.v.t.",IF(OR(Tabel_RIE[[#This Row],[E12]]&gt;=15,Tabel_RIE[[#This Row],[R12]]&gt;=70),"√","fout")))</f>
        <v/>
      </c>
      <c r="T88" s="143"/>
      <c r="U88" s="144"/>
      <c r="V88" s="144"/>
      <c r="W88" s="145"/>
      <c r="X88" s="146" t="str">
        <f t="shared" si="3"/>
        <v>Bronaanpak:
Collectieve maatregelen:
Individuele maatregelen:
PBM's:</v>
      </c>
      <c r="Y88" s="137"/>
      <c r="Z88" s="147"/>
      <c r="AA88" s="143"/>
      <c r="AB88" s="140" t="str">
        <f>IF(Tabel_RIE[[#This Row],[E2]]&gt;0,VLOOKUP(Tabel_RIE[[#This Row],[E2]],Tabel_FK_E[],2,FALSE),"")</f>
        <v/>
      </c>
      <c r="AC88" s="143"/>
      <c r="AD88" s="140" t="str">
        <f>IF(Tabel_RIE[[#This Row],[B2]]&gt;0,VLOOKUP(Tabel_RIE[[#This Row],[B2]],Tabel_FK_B[],2,FALSE),"")</f>
        <v/>
      </c>
      <c r="AE88" s="143"/>
      <c r="AF88" s="140" t="str">
        <f>IF(Tabel_RIE[[#This Row],[W2]]&gt;0,VLOOKUP(Tabel_RIE[[#This Row],[W2]],Tabel_FK_W[],2,FALSE),"")</f>
        <v/>
      </c>
      <c r="AG8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8" s="140"/>
      <c r="AI88" s="137"/>
      <c r="AJ88" s="145"/>
      <c r="AK8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48" t="str">
        <f>IF(AND(Tabel_RIE[[#This Row],[R12]]&gt;=70,Tabel_RIE[[#This Row],[R22]]&lt;70),"Ja","Nee")</f>
        <v>Ja</v>
      </c>
      <c r="AM88" s="148" t="str">
        <f>IF(Tabel_RIE[[#This Row],[R22]]&lt;&gt;"",Tabel_RIE[[#This Row],[R22]],Tabel_RIE[[#This Row],[R12]])</f>
        <v/>
      </c>
    </row>
    <row r="89" spans="2:39" ht="42" customHeight="1">
      <c r="B89" s="136"/>
      <c r="C89" s="137"/>
      <c r="D89" s="137"/>
      <c r="E89" s="137"/>
      <c r="F89" s="137"/>
      <c r="G89" s="137"/>
      <c r="H89" s="137"/>
      <c r="I89" s="137"/>
      <c r="J89" s="137"/>
      <c r="K89" s="138"/>
      <c r="L89" s="139" t="str">
        <f>IF(Tabel_RIE[[#This Row],[E1]]&gt;0,VLOOKUP(Tabel_RIE[[#This Row],[E1]],Tabel_FK_E[],2,FALSE),"")</f>
        <v/>
      </c>
      <c r="M89" s="138"/>
      <c r="N89" s="140" t="str">
        <f>IF(Tabel_RIE[[#This Row],[B1]]&gt;0,VLOOKUP(Tabel_RIE[[#This Row],[B1]],Tabel_FK_B[],2,FALSE),"")</f>
        <v/>
      </c>
      <c r="O89" s="138"/>
      <c r="P89" s="140" t="str">
        <f>IF(Tabel_RIE[[#This Row],[W1]]&gt;0,VLOOKUP(Tabel_RIE[[#This Row],[W1]],Tabel_FK_W[],2,FALSE),"")</f>
        <v/>
      </c>
      <c r="Q8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40" t="str">
        <f>IF(OR(Tabel_RIE[[#This Row],[E12]]="",Tabel_RIE[[#This Row],[B12]]="",Tabel_RIE[[#This Row],[W12]]=""),"",Tabel_RIE[[#This Row],[E12]]*Tabel_RIE[[#This Row],[B12]]*Tabel_RIE[[#This Row],[W12]])</f>
        <v/>
      </c>
      <c r="S89" s="142" t="str">
        <f>IF(AND(Tabel_RIE[[#This Row],[E12]]="",Tabel_RIE[[#This Row],[R12]]=""),"",IF(AND(OR(Tabel_RIE[[#This Row],[E12]]="",Tabel_RIE[[#This Row],[E12]]&lt;15),OR(Tabel_RIE[[#This Row],[R12]]="",Tabel_RIE[[#This Row],[R12]]&lt;70)),"n.v.t.",IF(OR(Tabel_RIE[[#This Row],[E12]]&gt;=15,Tabel_RIE[[#This Row],[R12]]&gt;=70),"√","fout")))</f>
        <v/>
      </c>
      <c r="T89" s="143"/>
      <c r="U89" s="144"/>
      <c r="V89" s="144"/>
      <c r="W89" s="145"/>
      <c r="X89" s="146" t="str">
        <f t="shared" si="3"/>
        <v>Bronaanpak:
Collectieve maatregelen:
Individuele maatregelen:
PBM's:</v>
      </c>
      <c r="Y89" s="137"/>
      <c r="Z89" s="147"/>
      <c r="AA89" s="143"/>
      <c r="AB89" s="140" t="str">
        <f>IF(Tabel_RIE[[#This Row],[E2]]&gt;0,VLOOKUP(Tabel_RIE[[#This Row],[E2]],Tabel_FK_E[],2,FALSE),"")</f>
        <v/>
      </c>
      <c r="AC89" s="143"/>
      <c r="AD89" s="140" t="str">
        <f>IF(Tabel_RIE[[#This Row],[B2]]&gt;0,VLOOKUP(Tabel_RIE[[#This Row],[B2]],Tabel_FK_B[],2,FALSE),"")</f>
        <v/>
      </c>
      <c r="AE89" s="143"/>
      <c r="AF89" s="140" t="str">
        <f>IF(Tabel_RIE[[#This Row],[W2]]&gt;0,VLOOKUP(Tabel_RIE[[#This Row],[W2]],Tabel_FK_W[],2,FALSE),"")</f>
        <v/>
      </c>
      <c r="AG8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9" s="140"/>
      <c r="AI89" s="137"/>
      <c r="AJ89" s="145"/>
      <c r="AK8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48" t="str">
        <f>IF(AND(Tabel_RIE[[#This Row],[R12]]&gt;=70,Tabel_RIE[[#This Row],[R22]]&lt;70),"Ja","Nee")</f>
        <v>Ja</v>
      </c>
      <c r="AM89" s="148" t="str">
        <f>IF(Tabel_RIE[[#This Row],[R22]]&lt;&gt;"",Tabel_RIE[[#This Row],[R22]],Tabel_RIE[[#This Row],[R12]])</f>
        <v/>
      </c>
    </row>
    <row r="90" spans="2:39" ht="42" customHeight="1">
      <c r="B90" s="136"/>
      <c r="C90" s="137"/>
      <c r="D90" s="137"/>
      <c r="E90" s="137"/>
      <c r="F90" s="137"/>
      <c r="G90" s="137"/>
      <c r="H90" s="137"/>
      <c r="I90" s="137"/>
      <c r="J90" s="137"/>
      <c r="K90" s="138"/>
      <c r="L90" s="139" t="str">
        <f>IF(Tabel_RIE[[#This Row],[E1]]&gt;0,VLOOKUP(Tabel_RIE[[#This Row],[E1]],Tabel_FK_E[],2,FALSE),"")</f>
        <v/>
      </c>
      <c r="M90" s="138"/>
      <c r="N90" s="140" t="str">
        <f>IF(Tabel_RIE[[#This Row],[B1]]&gt;0,VLOOKUP(Tabel_RIE[[#This Row],[B1]],Tabel_FK_B[],2,FALSE),"")</f>
        <v/>
      </c>
      <c r="O90" s="138"/>
      <c r="P90" s="140" t="str">
        <f>IF(Tabel_RIE[[#This Row],[W1]]&gt;0,VLOOKUP(Tabel_RIE[[#This Row],[W1]],Tabel_FK_W[],2,FALSE),"")</f>
        <v/>
      </c>
      <c r="Q9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40" t="str">
        <f>IF(OR(Tabel_RIE[[#This Row],[E12]]="",Tabel_RIE[[#This Row],[B12]]="",Tabel_RIE[[#This Row],[W12]]=""),"",Tabel_RIE[[#This Row],[E12]]*Tabel_RIE[[#This Row],[B12]]*Tabel_RIE[[#This Row],[W12]])</f>
        <v/>
      </c>
      <c r="S90" s="142" t="str">
        <f>IF(AND(Tabel_RIE[[#This Row],[E12]]="",Tabel_RIE[[#This Row],[R12]]=""),"",IF(AND(OR(Tabel_RIE[[#This Row],[E12]]="",Tabel_RIE[[#This Row],[E12]]&lt;15),OR(Tabel_RIE[[#This Row],[R12]]="",Tabel_RIE[[#This Row],[R12]]&lt;70)),"n.v.t.",IF(OR(Tabel_RIE[[#This Row],[E12]]&gt;=15,Tabel_RIE[[#This Row],[R12]]&gt;=70),"√","fout")))</f>
        <v/>
      </c>
      <c r="T90" s="143"/>
      <c r="U90" s="144"/>
      <c r="V90" s="144"/>
      <c r="W90" s="145"/>
      <c r="X90" s="146" t="str">
        <f t="shared" si="3"/>
        <v>Bronaanpak:
Collectieve maatregelen:
Individuele maatregelen:
PBM's:</v>
      </c>
      <c r="Y90" s="137"/>
      <c r="Z90" s="147"/>
      <c r="AA90" s="143"/>
      <c r="AB90" s="140" t="str">
        <f>IF(Tabel_RIE[[#This Row],[E2]]&gt;0,VLOOKUP(Tabel_RIE[[#This Row],[E2]],Tabel_FK_E[],2,FALSE),"")</f>
        <v/>
      </c>
      <c r="AC90" s="143"/>
      <c r="AD90" s="140" t="str">
        <f>IF(Tabel_RIE[[#This Row],[B2]]&gt;0,VLOOKUP(Tabel_RIE[[#This Row],[B2]],Tabel_FK_B[],2,FALSE),"")</f>
        <v/>
      </c>
      <c r="AE90" s="143"/>
      <c r="AF90" s="140" t="str">
        <f>IF(Tabel_RIE[[#This Row],[W2]]&gt;0,VLOOKUP(Tabel_RIE[[#This Row],[W2]],Tabel_FK_W[],2,FALSE),"")</f>
        <v/>
      </c>
      <c r="AG9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0" s="140"/>
      <c r="AI90" s="137"/>
      <c r="AJ90" s="145"/>
      <c r="AK9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48" t="str">
        <f>IF(AND(Tabel_RIE[[#This Row],[R12]]&gt;=70,Tabel_RIE[[#This Row],[R22]]&lt;70),"Ja","Nee")</f>
        <v>Ja</v>
      </c>
      <c r="AM90" s="148" t="str">
        <f>IF(Tabel_RIE[[#This Row],[R22]]&lt;&gt;"",Tabel_RIE[[#This Row],[R22]],Tabel_RIE[[#This Row],[R12]])</f>
        <v/>
      </c>
    </row>
    <row r="91" spans="2:39" ht="42" customHeight="1">
      <c r="B91" s="136"/>
      <c r="C91" s="137"/>
      <c r="D91" s="137"/>
      <c r="E91" s="137"/>
      <c r="F91" s="137"/>
      <c r="G91" s="137"/>
      <c r="H91" s="137"/>
      <c r="I91" s="137"/>
      <c r="J91" s="137"/>
      <c r="K91" s="138"/>
      <c r="L91" s="139" t="str">
        <f>IF(Tabel_RIE[[#This Row],[E1]]&gt;0,VLOOKUP(Tabel_RIE[[#This Row],[E1]],Tabel_FK_E[],2,FALSE),"")</f>
        <v/>
      </c>
      <c r="M91" s="138"/>
      <c r="N91" s="140" t="str">
        <f>IF(Tabel_RIE[[#This Row],[B1]]&gt;0,VLOOKUP(Tabel_RIE[[#This Row],[B1]],Tabel_FK_B[],2,FALSE),"")</f>
        <v/>
      </c>
      <c r="O91" s="138"/>
      <c r="P91" s="140" t="str">
        <f>IF(Tabel_RIE[[#This Row],[W1]]&gt;0,VLOOKUP(Tabel_RIE[[#This Row],[W1]],Tabel_FK_W[],2,FALSE),"")</f>
        <v/>
      </c>
      <c r="Q9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40" t="str">
        <f>IF(OR(Tabel_RIE[[#This Row],[E12]]="",Tabel_RIE[[#This Row],[B12]]="",Tabel_RIE[[#This Row],[W12]]=""),"",Tabel_RIE[[#This Row],[E12]]*Tabel_RIE[[#This Row],[B12]]*Tabel_RIE[[#This Row],[W12]])</f>
        <v/>
      </c>
      <c r="S91" s="142" t="str">
        <f>IF(AND(Tabel_RIE[[#This Row],[E12]]="",Tabel_RIE[[#This Row],[R12]]=""),"",IF(AND(OR(Tabel_RIE[[#This Row],[E12]]="",Tabel_RIE[[#This Row],[E12]]&lt;15),OR(Tabel_RIE[[#This Row],[R12]]="",Tabel_RIE[[#This Row],[R12]]&lt;70)),"n.v.t.",IF(OR(Tabel_RIE[[#This Row],[E12]]&gt;=15,Tabel_RIE[[#This Row],[R12]]&gt;=70),"√","fout")))</f>
        <v/>
      </c>
      <c r="T91" s="143"/>
      <c r="U91" s="144"/>
      <c r="V91" s="144"/>
      <c r="W91" s="145"/>
      <c r="X91" s="146" t="str">
        <f t="shared" si="3"/>
        <v>Bronaanpak:
Collectieve maatregelen:
Individuele maatregelen:
PBM's:</v>
      </c>
      <c r="Y91" s="137"/>
      <c r="Z91" s="147"/>
      <c r="AA91" s="143"/>
      <c r="AB91" s="140" t="str">
        <f>IF(Tabel_RIE[[#This Row],[E2]]&gt;0,VLOOKUP(Tabel_RIE[[#This Row],[E2]],Tabel_FK_E[],2,FALSE),"")</f>
        <v/>
      </c>
      <c r="AC91" s="143"/>
      <c r="AD91" s="140" t="str">
        <f>IF(Tabel_RIE[[#This Row],[B2]]&gt;0,VLOOKUP(Tabel_RIE[[#This Row],[B2]],Tabel_FK_B[],2,FALSE),"")</f>
        <v/>
      </c>
      <c r="AE91" s="143"/>
      <c r="AF91" s="140" t="str">
        <f>IF(Tabel_RIE[[#This Row],[W2]]&gt;0,VLOOKUP(Tabel_RIE[[#This Row],[W2]],Tabel_FK_W[],2,FALSE),"")</f>
        <v/>
      </c>
      <c r="AG9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1" s="140"/>
      <c r="AI91" s="137"/>
      <c r="AJ91" s="145"/>
      <c r="AK9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48" t="str">
        <f>IF(AND(Tabel_RIE[[#This Row],[R12]]&gt;=70,Tabel_RIE[[#This Row],[R22]]&lt;70),"Ja","Nee")</f>
        <v>Ja</v>
      </c>
      <c r="AM91" s="148" t="str">
        <f>IF(Tabel_RIE[[#This Row],[R22]]&lt;&gt;"",Tabel_RIE[[#This Row],[R22]],Tabel_RIE[[#This Row],[R12]])</f>
        <v/>
      </c>
    </row>
    <row r="92" spans="2:39" ht="42" customHeight="1">
      <c r="B92" s="136"/>
      <c r="C92" s="137"/>
      <c r="D92" s="137"/>
      <c r="E92" s="137"/>
      <c r="F92" s="137"/>
      <c r="G92" s="137"/>
      <c r="H92" s="137"/>
      <c r="I92" s="137"/>
      <c r="J92" s="137"/>
      <c r="K92" s="138"/>
      <c r="L92" s="139" t="str">
        <f>IF(Tabel_RIE[[#This Row],[E1]]&gt;0,VLOOKUP(Tabel_RIE[[#This Row],[E1]],Tabel_FK_E[],2,FALSE),"")</f>
        <v/>
      </c>
      <c r="M92" s="138"/>
      <c r="N92" s="140" t="str">
        <f>IF(Tabel_RIE[[#This Row],[B1]]&gt;0,VLOOKUP(Tabel_RIE[[#This Row],[B1]],Tabel_FK_B[],2,FALSE),"")</f>
        <v/>
      </c>
      <c r="O92" s="138"/>
      <c r="P92" s="140" t="str">
        <f>IF(Tabel_RIE[[#This Row],[W1]]&gt;0,VLOOKUP(Tabel_RIE[[#This Row],[W1]],Tabel_FK_W[],2,FALSE),"")</f>
        <v/>
      </c>
      <c r="Q9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40" t="str">
        <f>IF(OR(Tabel_RIE[[#This Row],[E12]]="",Tabel_RIE[[#This Row],[B12]]="",Tabel_RIE[[#This Row],[W12]]=""),"",Tabel_RIE[[#This Row],[E12]]*Tabel_RIE[[#This Row],[B12]]*Tabel_RIE[[#This Row],[W12]])</f>
        <v/>
      </c>
      <c r="S92" s="142" t="str">
        <f>IF(AND(Tabel_RIE[[#This Row],[E12]]="",Tabel_RIE[[#This Row],[R12]]=""),"",IF(AND(OR(Tabel_RIE[[#This Row],[E12]]="",Tabel_RIE[[#This Row],[E12]]&lt;15),OR(Tabel_RIE[[#This Row],[R12]]="",Tabel_RIE[[#This Row],[R12]]&lt;70)),"n.v.t.",IF(OR(Tabel_RIE[[#This Row],[E12]]&gt;=15,Tabel_RIE[[#This Row],[R12]]&gt;=70),"√","fout")))</f>
        <v/>
      </c>
      <c r="T92" s="143"/>
      <c r="U92" s="144"/>
      <c r="V92" s="144"/>
      <c r="W92" s="145"/>
      <c r="X92" s="146" t="str">
        <f t="shared" si="3"/>
        <v>Bronaanpak:
Collectieve maatregelen:
Individuele maatregelen:
PBM's:</v>
      </c>
      <c r="Y92" s="137"/>
      <c r="Z92" s="147"/>
      <c r="AA92" s="143"/>
      <c r="AB92" s="140" t="str">
        <f>IF(Tabel_RIE[[#This Row],[E2]]&gt;0,VLOOKUP(Tabel_RIE[[#This Row],[E2]],Tabel_FK_E[],2,FALSE),"")</f>
        <v/>
      </c>
      <c r="AC92" s="143"/>
      <c r="AD92" s="140" t="str">
        <f>IF(Tabel_RIE[[#This Row],[B2]]&gt;0,VLOOKUP(Tabel_RIE[[#This Row],[B2]],Tabel_FK_B[],2,FALSE),"")</f>
        <v/>
      </c>
      <c r="AE92" s="143"/>
      <c r="AF92" s="140" t="str">
        <f>IF(Tabel_RIE[[#This Row],[W2]]&gt;0,VLOOKUP(Tabel_RIE[[#This Row],[W2]],Tabel_FK_W[],2,FALSE),"")</f>
        <v/>
      </c>
      <c r="AG9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2" s="140"/>
      <c r="AI92" s="137"/>
      <c r="AJ92" s="145"/>
      <c r="AK9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48" t="str">
        <f>IF(AND(Tabel_RIE[[#This Row],[R12]]&gt;=70,Tabel_RIE[[#This Row],[R22]]&lt;70),"Ja","Nee")</f>
        <v>Ja</v>
      </c>
      <c r="AM92" s="148" t="str">
        <f>IF(Tabel_RIE[[#This Row],[R22]]&lt;&gt;"",Tabel_RIE[[#This Row],[R22]],Tabel_RIE[[#This Row],[R12]])</f>
        <v/>
      </c>
    </row>
    <row r="93" spans="2:39" ht="42" customHeight="1">
      <c r="B93" s="136"/>
      <c r="C93" s="137"/>
      <c r="D93" s="137"/>
      <c r="E93" s="137"/>
      <c r="F93" s="137"/>
      <c r="G93" s="137"/>
      <c r="H93" s="137"/>
      <c r="I93" s="137"/>
      <c r="J93" s="137"/>
      <c r="K93" s="138"/>
      <c r="L93" s="139" t="str">
        <f>IF(Tabel_RIE[[#This Row],[E1]]&gt;0,VLOOKUP(Tabel_RIE[[#This Row],[E1]],Tabel_FK_E[],2,FALSE),"")</f>
        <v/>
      </c>
      <c r="M93" s="138"/>
      <c r="N93" s="140" t="str">
        <f>IF(Tabel_RIE[[#This Row],[B1]]&gt;0,VLOOKUP(Tabel_RIE[[#This Row],[B1]],Tabel_FK_B[],2,FALSE),"")</f>
        <v/>
      </c>
      <c r="O93" s="138"/>
      <c r="P93" s="140" t="str">
        <f>IF(Tabel_RIE[[#This Row],[W1]]&gt;0,VLOOKUP(Tabel_RIE[[#This Row],[W1]],Tabel_FK_W[],2,FALSE),"")</f>
        <v/>
      </c>
      <c r="Q9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40" t="str">
        <f>IF(OR(Tabel_RIE[[#This Row],[E12]]="",Tabel_RIE[[#This Row],[B12]]="",Tabel_RIE[[#This Row],[W12]]=""),"",Tabel_RIE[[#This Row],[E12]]*Tabel_RIE[[#This Row],[B12]]*Tabel_RIE[[#This Row],[W12]])</f>
        <v/>
      </c>
      <c r="S93" s="142" t="str">
        <f>IF(AND(Tabel_RIE[[#This Row],[E12]]="",Tabel_RIE[[#This Row],[R12]]=""),"",IF(AND(OR(Tabel_RIE[[#This Row],[E12]]="",Tabel_RIE[[#This Row],[E12]]&lt;15),OR(Tabel_RIE[[#This Row],[R12]]="",Tabel_RIE[[#This Row],[R12]]&lt;70)),"n.v.t.",IF(OR(Tabel_RIE[[#This Row],[E12]]&gt;=15,Tabel_RIE[[#This Row],[R12]]&gt;=70),"√","fout")))</f>
        <v/>
      </c>
      <c r="T93" s="143"/>
      <c r="U93" s="144"/>
      <c r="V93" s="144"/>
      <c r="W93" s="145"/>
      <c r="X93" s="146" t="str">
        <f t="shared" si="3"/>
        <v>Bronaanpak:
Collectieve maatregelen:
Individuele maatregelen:
PBM's:</v>
      </c>
      <c r="Y93" s="137"/>
      <c r="Z93" s="147"/>
      <c r="AA93" s="143"/>
      <c r="AB93" s="140" t="str">
        <f>IF(Tabel_RIE[[#This Row],[E2]]&gt;0,VLOOKUP(Tabel_RIE[[#This Row],[E2]],Tabel_FK_E[],2,FALSE),"")</f>
        <v/>
      </c>
      <c r="AC93" s="143"/>
      <c r="AD93" s="140" t="str">
        <f>IF(Tabel_RIE[[#This Row],[B2]]&gt;0,VLOOKUP(Tabel_RIE[[#This Row],[B2]],Tabel_FK_B[],2,FALSE),"")</f>
        <v/>
      </c>
      <c r="AE93" s="143"/>
      <c r="AF93" s="140" t="str">
        <f>IF(Tabel_RIE[[#This Row],[W2]]&gt;0,VLOOKUP(Tabel_RIE[[#This Row],[W2]],Tabel_FK_W[],2,FALSE),"")</f>
        <v/>
      </c>
      <c r="AG9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3" s="140"/>
      <c r="AI93" s="137"/>
      <c r="AJ93" s="145"/>
      <c r="AK9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48" t="str">
        <f>IF(AND(Tabel_RIE[[#This Row],[R12]]&gt;=70,Tabel_RIE[[#This Row],[R22]]&lt;70),"Ja","Nee")</f>
        <v>Ja</v>
      </c>
      <c r="AM93" s="148" t="str">
        <f>IF(Tabel_RIE[[#This Row],[R22]]&lt;&gt;"",Tabel_RIE[[#This Row],[R22]],Tabel_RIE[[#This Row],[R12]])</f>
        <v/>
      </c>
    </row>
    <row r="94" spans="2:39" ht="42" customHeight="1">
      <c r="B94" s="136"/>
      <c r="C94" s="137"/>
      <c r="D94" s="137"/>
      <c r="E94" s="137"/>
      <c r="F94" s="137"/>
      <c r="G94" s="137"/>
      <c r="H94" s="137"/>
      <c r="I94" s="137"/>
      <c r="J94" s="137"/>
      <c r="K94" s="138"/>
      <c r="L94" s="139" t="str">
        <f>IF(Tabel_RIE[[#This Row],[E1]]&gt;0,VLOOKUP(Tabel_RIE[[#This Row],[E1]],Tabel_FK_E[],2,FALSE),"")</f>
        <v/>
      </c>
      <c r="M94" s="138"/>
      <c r="N94" s="140" t="str">
        <f>IF(Tabel_RIE[[#This Row],[B1]]&gt;0,VLOOKUP(Tabel_RIE[[#This Row],[B1]],Tabel_FK_B[],2,FALSE),"")</f>
        <v/>
      </c>
      <c r="O94" s="138"/>
      <c r="P94" s="140" t="str">
        <f>IF(Tabel_RIE[[#This Row],[W1]]&gt;0,VLOOKUP(Tabel_RIE[[#This Row],[W1]],Tabel_FK_W[],2,FALSE),"")</f>
        <v/>
      </c>
      <c r="Q9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40" t="str">
        <f>IF(OR(Tabel_RIE[[#This Row],[E12]]="",Tabel_RIE[[#This Row],[B12]]="",Tabel_RIE[[#This Row],[W12]]=""),"",Tabel_RIE[[#This Row],[E12]]*Tabel_RIE[[#This Row],[B12]]*Tabel_RIE[[#This Row],[W12]])</f>
        <v/>
      </c>
      <c r="S94" s="142" t="str">
        <f>IF(AND(Tabel_RIE[[#This Row],[E12]]="",Tabel_RIE[[#This Row],[R12]]=""),"",IF(AND(OR(Tabel_RIE[[#This Row],[E12]]="",Tabel_RIE[[#This Row],[E12]]&lt;15),OR(Tabel_RIE[[#This Row],[R12]]="",Tabel_RIE[[#This Row],[R12]]&lt;70)),"n.v.t.",IF(OR(Tabel_RIE[[#This Row],[E12]]&gt;=15,Tabel_RIE[[#This Row],[R12]]&gt;=70),"√","fout")))</f>
        <v/>
      </c>
      <c r="T94" s="143"/>
      <c r="U94" s="144"/>
      <c r="V94" s="144"/>
      <c r="W94" s="145"/>
      <c r="X94" s="146" t="str">
        <f t="shared" si="3"/>
        <v>Bronaanpak:
Collectieve maatregelen:
Individuele maatregelen:
PBM's:</v>
      </c>
      <c r="Y94" s="137"/>
      <c r="Z94" s="147"/>
      <c r="AA94" s="143"/>
      <c r="AB94" s="140" t="str">
        <f>IF(Tabel_RIE[[#This Row],[E2]]&gt;0,VLOOKUP(Tabel_RIE[[#This Row],[E2]],Tabel_FK_E[],2,FALSE),"")</f>
        <v/>
      </c>
      <c r="AC94" s="143"/>
      <c r="AD94" s="140" t="str">
        <f>IF(Tabel_RIE[[#This Row],[B2]]&gt;0,VLOOKUP(Tabel_RIE[[#This Row],[B2]],Tabel_FK_B[],2,FALSE),"")</f>
        <v/>
      </c>
      <c r="AE94" s="143"/>
      <c r="AF94" s="140" t="str">
        <f>IF(Tabel_RIE[[#This Row],[W2]]&gt;0,VLOOKUP(Tabel_RIE[[#This Row],[W2]],Tabel_FK_W[],2,FALSE),"")</f>
        <v/>
      </c>
      <c r="AG9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4" s="140"/>
      <c r="AI94" s="137"/>
      <c r="AJ94" s="145"/>
      <c r="AK9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48" t="str">
        <f>IF(AND(Tabel_RIE[[#This Row],[R12]]&gt;=70,Tabel_RIE[[#This Row],[R22]]&lt;70),"Ja","Nee")</f>
        <v>Ja</v>
      </c>
      <c r="AM94" s="148" t="str">
        <f>IF(Tabel_RIE[[#This Row],[R22]]&lt;&gt;"",Tabel_RIE[[#This Row],[R22]],Tabel_RIE[[#This Row],[R12]])</f>
        <v/>
      </c>
    </row>
    <row r="95" spans="2:39" ht="42" customHeight="1">
      <c r="B95" s="136"/>
      <c r="C95" s="137"/>
      <c r="D95" s="137"/>
      <c r="E95" s="137"/>
      <c r="F95" s="137"/>
      <c r="G95" s="137"/>
      <c r="H95" s="137"/>
      <c r="I95" s="137"/>
      <c r="J95" s="137"/>
      <c r="K95" s="138"/>
      <c r="L95" s="139" t="str">
        <f>IF(Tabel_RIE[[#This Row],[E1]]&gt;0,VLOOKUP(Tabel_RIE[[#This Row],[E1]],Tabel_FK_E[],2,FALSE),"")</f>
        <v/>
      </c>
      <c r="M95" s="138"/>
      <c r="N95" s="140" t="str">
        <f>IF(Tabel_RIE[[#This Row],[B1]]&gt;0,VLOOKUP(Tabel_RIE[[#This Row],[B1]],Tabel_FK_B[],2,FALSE),"")</f>
        <v/>
      </c>
      <c r="O95" s="138"/>
      <c r="P95" s="140" t="str">
        <f>IF(Tabel_RIE[[#This Row],[W1]]&gt;0,VLOOKUP(Tabel_RIE[[#This Row],[W1]],Tabel_FK_W[],2,FALSE),"")</f>
        <v/>
      </c>
      <c r="Q9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40" t="str">
        <f>IF(OR(Tabel_RIE[[#This Row],[E12]]="",Tabel_RIE[[#This Row],[B12]]="",Tabel_RIE[[#This Row],[W12]]=""),"",Tabel_RIE[[#This Row],[E12]]*Tabel_RIE[[#This Row],[B12]]*Tabel_RIE[[#This Row],[W12]])</f>
        <v/>
      </c>
      <c r="S95" s="142" t="str">
        <f>IF(AND(Tabel_RIE[[#This Row],[E12]]="",Tabel_RIE[[#This Row],[R12]]=""),"",IF(AND(OR(Tabel_RIE[[#This Row],[E12]]="",Tabel_RIE[[#This Row],[E12]]&lt;15),OR(Tabel_RIE[[#This Row],[R12]]="",Tabel_RIE[[#This Row],[R12]]&lt;70)),"n.v.t.",IF(OR(Tabel_RIE[[#This Row],[E12]]&gt;=15,Tabel_RIE[[#This Row],[R12]]&gt;=70),"√","fout")))</f>
        <v/>
      </c>
      <c r="T95" s="143"/>
      <c r="U95" s="144"/>
      <c r="V95" s="144"/>
      <c r="W95" s="145"/>
      <c r="X95" s="146" t="str">
        <f t="shared" si="3"/>
        <v>Bronaanpak:
Collectieve maatregelen:
Individuele maatregelen:
PBM's:</v>
      </c>
      <c r="Y95" s="137"/>
      <c r="Z95" s="147"/>
      <c r="AA95" s="143"/>
      <c r="AB95" s="140" t="str">
        <f>IF(Tabel_RIE[[#This Row],[E2]]&gt;0,VLOOKUP(Tabel_RIE[[#This Row],[E2]],Tabel_FK_E[],2,FALSE),"")</f>
        <v/>
      </c>
      <c r="AC95" s="143"/>
      <c r="AD95" s="140" t="str">
        <f>IF(Tabel_RIE[[#This Row],[B2]]&gt;0,VLOOKUP(Tabel_RIE[[#This Row],[B2]],Tabel_FK_B[],2,FALSE),"")</f>
        <v/>
      </c>
      <c r="AE95" s="143"/>
      <c r="AF95" s="140" t="str">
        <f>IF(Tabel_RIE[[#This Row],[W2]]&gt;0,VLOOKUP(Tabel_RIE[[#This Row],[W2]],Tabel_FK_W[],2,FALSE),"")</f>
        <v/>
      </c>
      <c r="AG9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5" s="140"/>
      <c r="AI95" s="137"/>
      <c r="AJ95" s="145"/>
      <c r="AK9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48" t="str">
        <f>IF(AND(Tabel_RIE[[#This Row],[R12]]&gt;=70,Tabel_RIE[[#This Row],[R22]]&lt;70),"Ja","Nee")</f>
        <v>Ja</v>
      </c>
      <c r="AM95" s="148" t="str">
        <f>IF(Tabel_RIE[[#This Row],[R22]]&lt;&gt;"",Tabel_RIE[[#This Row],[R22]],Tabel_RIE[[#This Row],[R12]])</f>
        <v/>
      </c>
    </row>
    <row r="96" spans="2:39" ht="42" customHeight="1">
      <c r="B96" s="136"/>
      <c r="C96" s="137"/>
      <c r="D96" s="137"/>
      <c r="E96" s="137"/>
      <c r="F96" s="137"/>
      <c r="G96" s="137"/>
      <c r="H96" s="137"/>
      <c r="I96" s="137"/>
      <c r="J96" s="137"/>
      <c r="K96" s="138"/>
      <c r="L96" s="139" t="str">
        <f>IF(Tabel_RIE[[#This Row],[E1]]&gt;0,VLOOKUP(Tabel_RIE[[#This Row],[E1]],Tabel_FK_E[],2,FALSE),"")</f>
        <v/>
      </c>
      <c r="M96" s="138"/>
      <c r="N96" s="140" t="str">
        <f>IF(Tabel_RIE[[#This Row],[B1]]&gt;0,VLOOKUP(Tabel_RIE[[#This Row],[B1]],Tabel_FK_B[],2,FALSE),"")</f>
        <v/>
      </c>
      <c r="O96" s="138"/>
      <c r="P96" s="140" t="str">
        <f>IF(Tabel_RIE[[#This Row],[W1]]&gt;0,VLOOKUP(Tabel_RIE[[#This Row],[W1]],Tabel_FK_W[],2,FALSE),"")</f>
        <v/>
      </c>
      <c r="Q9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40" t="str">
        <f>IF(OR(Tabel_RIE[[#This Row],[E12]]="",Tabel_RIE[[#This Row],[B12]]="",Tabel_RIE[[#This Row],[W12]]=""),"",Tabel_RIE[[#This Row],[E12]]*Tabel_RIE[[#This Row],[B12]]*Tabel_RIE[[#This Row],[W12]])</f>
        <v/>
      </c>
      <c r="S96" s="142" t="str">
        <f>IF(AND(Tabel_RIE[[#This Row],[E12]]="",Tabel_RIE[[#This Row],[R12]]=""),"",IF(AND(OR(Tabel_RIE[[#This Row],[E12]]="",Tabel_RIE[[#This Row],[E12]]&lt;15),OR(Tabel_RIE[[#This Row],[R12]]="",Tabel_RIE[[#This Row],[R12]]&lt;70)),"n.v.t.",IF(OR(Tabel_RIE[[#This Row],[E12]]&gt;=15,Tabel_RIE[[#This Row],[R12]]&gt;=70),"√","fout")))</f>
        <v/>
      </c>
      <c r="T96" s="143"/>
      <c r="U96" s="144"/>
      <c r="V96" s="144"/>
      <c r="W96" s="145"/>
      <c r="X96" s="146" t="str">
        <f t="shared" si="3"/>
        <v>Bronaanpak:
Collectieve maatregelen:
Individuele maatregelen:
PBM's:</v>
      </c>
      <c r="Y96" s="137"/>
      <c r="Z96" s="147"/>
      <c r="AA96" s="143"/>
      <c r="AB96" s="140" t="str">
        <f>IF(Tabel_RIE[[#This Row],[E2]]&gt;0,VLOOKUP(Tabel_RIE[[#This Row],[E2]],Tabel_FK_E[],2,FALSE),"")</f>
        <v/>
      </c>
      <c r="AC96" s="143"/>
      <c r="AD96" s="140" t="str">
        <f>IF(Tabel_RIE[[#This Row],[B2]]&gt;0,VLOOKUP(Tabel_RIE[[#This Row],[B2]],Tabel_FK_B[],2,FALSE),"")</f>
        <v/>
      </c>
      <c r="AE96" s="143"/>
      <c r="AF96" s="140" t="str">
        <f>IF(Tabel_RIE[[#This Row],[W2]]&gt;0,VLOOKUP(Tabel_RIE[[#This Row],[W2]],Tabel_FK_W[],2,FALSE),"")</f>
        <v/>
      </c>
      <c r="AG9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6" s="140"/>
      <c r="AI96" s="137"/>
      <c r="AJ96" s="145"/>
      <c r="AK9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48" t="str">
        <f>IF(AND(Tabel_RIE[[#This Row],[R12]]&gt;=70,Tabel_RIE[[#This Row],[R22]]&lt;70),"Ja","Nee")</f>
        <v>Ja</v>
      </c>
      <c r="AM96" s="148" t="str">
        <f>IF(Tabel_RIE[[#This Row],[R22]]&lt;&gt;"",Tabel_RIE[[#This Row],[R22]],Tabel_RIE[[#This Row],[R12]])</f>
        <v/>
      </c>
    </row>
    <row r="97" spans="2:39" ht="42" customHeight="1">
      <c r="B97" s="136"/>
      <c r="C97" s="137"/>
      <c r="D97" s="137"/>
      <c r="E97" s="137"/>
      <c r="F97" s="137"/>
      <c r="G97" s="137"/>
      <c r="H97" s="137"/>
      <c r="I97" s="137"/>
      <c r="J97" s="137"/>
      <c r="K97" s="138"/>
      <c r="L97" s="139" t="str">
        <f>IF(Tabel_RIE[[#This Row],[E1]]&gt;0,VLOOKUP(Tabel_RIE[[#This Row],[E1]],Tabel_FK_E[],2,FALSE),"")</f>
        <v/>
      </c>
      <c r="M97" s="138"/>
      <c r="N97" s="140" t="str">
        <f>IF(Tabel_RIE[[#This Row],[B1]]&gt;0,VLOOKUP(Tabel_RIE[[#This Row],[B1]],Tabel_FK_B[],2,FALSE),"")</f>
        <v/>
      </c>
      <c r="O97" s="138"/>
      <c r="P97" s="140" t="str">
        <f>IF(Tabel_RIE[[#This Row],[W1]]&gt;0,VLOOKUP(Tabel_RIE[[#This Row],[W1]],Tabel_FK_W[],2,FALSE),"")</f>
        <v/>
      </c>
      <c r="Q9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40" t="str">
        <f>IF(OR(Tabel_RIE[[#This Row],[E12]]="",Tabel_RIE[[#This Row],[B12]]="",Tabel_RIE[[#This Row],[W12]]=""),"",Tabel_RIE[[#This Row],[E12]]*Tabel_RIE[[#This Row],[B12]]*Tabel_RIE[[#This Row],[W12]])</f>
        <v/>
      </c>
      <c r="S97" s="142" t="str">
        <f>IF(AND(Tabel_RIE[[#This Row],[E12]]="",Tabel_RIE[[#This Row],[R12]]=""),"",IF(AND(OR(Tabel_RIE[[#This Row],[E12]]="",Tabel_RIE[[#This Row],[E12]]&lt;15),OR(Tabel_RIE[[#This Row],[R12]]="",Tabel_RIE[[#This Row],[R12]]&lt;70)),"n.v.t.",IF(OR(Tabel_RIE[[#This Row],[E12]]&gt;=15,Tabel_RIE[[#This Row],[R12]]&gt;=70),"√","fout")))</f>
        <v/>
      </c>
      <c r="T97" s="143"/>
      <c r="U97" s="144"/>
      <c r="V97" s="144"/>
      <c r="W97" s="145"/>
      <c r="X97" s="146" t="str">
        <f t="shared" si="3"/>
        <v>Bronaanpak:
Collectieve maatregelen:
Individuele maatregelen:
PBM's:</v>
      </c>
      <c r="Y97" s="137"/>
      <c r="Z97" s="147"/>
      <c r="AA97" s="143"/>
      <c r="AB97" s="140" t="str">
        <f>IF(Tabel_RIE[[#This Row],[E2]]&gt;0,VLOOKUP(Tabel_RIE[[#This Row],[E2]],Tabel_FK_E[],2,FALSE),"")</f>
        <v/>
      </c>
      <c r="AC97" s="143"/>
      <c r="AD97" s="140" t="str">
        <f>IF(Tabel_RIE[[#This Row],[B2]]&gt;0,VLOOKUP(Tabel_RIE[[#This Row],[B2]],Tabel_FK_B[],2,FALSE),"")</f>
        <v/>
      </c>
      <c r="AE97" s="143"/>
      <c r="AF97" s="140" t="str">
        <f>IF(Tabel_RIE[[#This Row],[W2]]&gt;0,VLOOKUP(Tabel_RIE[[#This Row],[W2]],Tabel_FK_W[],2,FALSE),"")</f>
        <v/>
      </c>
      <c r="AG9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7" s="140"/>
      <c r="AI97" s="137"/>
      <c r="AJ97" s="145"/>
      <c r="AK9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48" t="str">
        <f>IF(AND(Tabel_RIE[[#This Row],[R12]]&gt;=70,Tabel_RIE[[#This Row],[R22]]&lt;70),"Ja","Nee")</f>
        <v>Ja</v>
      </c>
      <c r="AM97" s="148" t="str">
        <f>IF(Tabel_RIE[[#This Row],[R22]]&lt;&gt;"",Tabel_RIE[[#This Row],[R22]],Tabel_RIE[[#This Row],[R12]])</f>
        <v/>
      </c>
    </row>
    <row r="98" spans="2:39" ht="42" customHeight="1">
      <c r="B98" s="136"/>
      <c r="C98" s="137"/>
      <c r="D98" s="137"/>
      <c r="E98" s="137"/>
      <c r="F98" s="137"/>
      <c r="G98" s="137"/>
      <c r="H98" s="137"/>
      <c r="I98" s="137"/>
      <c r="J98" s="137"/>
      <c r="K98" s="138"/>
      <c r="L98" s="139" t="str">
        <f>IF(Tabel_RIE[[#This Row],[E1]]&gt;0,VLOOKUP(Tabel_RIE[[#This Row],[E1]],Tabel_FK_E[],2,FALSE),"")</f>
        <v/>
      </c>
      <c r="M98" s="138"/>
      <c r="N98" s="140" t="str">
        <f>IF(Tabel_RIE[[#This Row],[B1]]&gt;0,VLOOKUP(Tabel_RIE[[#This Row],[B1]],Tabel_FK_B[],2,FALSE),"")</f>
        <v/>
      </c>
      <c r="O98" s="138"/>
      <c r="P98" s="140" t="str">
        <f>IF(Tabel_RIE[[#This Row],[W1]]&gt;0,VLOOKUP(Tabel_RIE[[#This Row],[W1]],Tabel_FK_W[],2,FALSE),"")</f>
        <v/>
      </c>
      <c r="Q9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40" t="str">
        <f>IF(OR(Tabel_RIE[[#This Row],[E12]]="",Tabel_RIE[[#This Row],[B12]]="",Tabel_RIE[[#This Row],[W12]]=""),"",Tabel_RIE[[#This Row],[E12]]*Tabel_RIE[[#This Row],[B12]]*Tabel_RIE[[#This Row],[W12]])</f>
        <v/>
      </c>
      <c r="S98" s="142" t="str">
        <f>IF(AND(Tabel_RIE[[#This Row],[E12]]="",Tabel_RIE[[#This Row],[R12]]=""),"",IF(AND(OR(Tabel_RIE[[#This Row],[E12]]="",Tabel_RIE[[#This Row],[E12]]&lt;15),OR(Tabel_RIE[[#This Row],[R12]]="",Tabel_RIE[[#This Row],[R12]]&lt;70)),"n.v.t.",IF(OR(Tabel_RIE[[#This Row],[E12]]&gt;=15,Tabel_RIE[[#This Row],[R12]]&gt;=70),"√","fout")))</f>
        <v/>
      </c>
      <c r="T98" s="143"/>
      <c r="U98" s="144"/>
      <c r="V98" s="144"/>
      <c r="W98" s="145"/>
      <c r="X98" s="146" t="str">
        <f t="shared" si="3"/>
        <v>Bronaanpak:
Collectieve maatregelen:
Individuele maatregelen:
PBM's:</v>
      </c>
      <c r="Y98" s="137"/>
      <c r="Z98" s="147"/>
      <c r="AA98" s="143"/>
      <c r="AB98" s="140" t="str">
        <f>IF(Tabel_RIE[[#This Row],[E2]]&gt;0,VLOOKUP(Tabel_RIE[[#This Row],[E2]],Tabel_FK_E[],2,FALSE),"")</f>
        <v/>
      </c>
      <c r="AC98" s="143"/>
      <c r="AD98" s="140" t="str">
        <f>IF(Tabel_RIE[[#This Row],[B2]]&gt;0,VLOOKUP(Tabel_RIE[[#This Row],[B2]],Tabel_FK_B[],2,FALSE),"")</f>
        <v/>
      </c>
      <c r="AE98" s="143"/>
      <c r="AF98" s="140" t="str">
        <f>IF(Tabel_RIE[[#This Row],[W2]]&gt;0,VLOOKUP(Tabel_RIE[[#This Row],[W2]],Tabel_FK_W[],2,FALSE),"")</f>
        <v/>
      </c>
      <c r="AG9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8" s="140"/>
      <c r="AI98" s="137"/>
      <c r="AJ98" s="145"/>
      <c r="AK9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48" t="str">
        <f>IF(AND(Tabel_RIE[[#This Row],[R12]]&gt;=70,Tabel_RIE[[#This Row],[R22]]&lt;70),"Ja","Nee")</f>
        <v>Ja</v>
      </c>
      <c r="AM98" s="148" t="str">
        <f>IF(Tabel_RIE[[#This Row],[R22]]&lt;&gt;"",Tabel_RIE[[#This Row],[R22]],Tabel_RIE[[#This Row],[R12]])</f>
        <v/>
      </c>
    </row>
    <row r="99" spans="2:39" ht="42" customHeight="1">
      <c r="B99" s="136"/>
      <c r="C99" s="137"/>
      <c r="D99" s="137"/>
      <c r="E99" s="137"/>
      <c r="F99" s="137"/>
      <c r="G99" s="137"/>
      <c r="H99" s="137"/>
      <c r="I99" s="137"/>
      <c r="J99" s="137"/>
      <c r="K99" s="138"/>
      <c r="L99" s="139" t="str">
        <f>IF(Tabel_RIE[[#This Row],[E1]]&gt;0,VLOOKUP(Tabel_RIE[[#This Row],[E1]],Tabel_FK_E[],2,FALSE),"")</f>
        <v/>
      </c>
      <c r="M99" s="138"/>
      <c r="N99" s="140" t="str">
        <f>IF(Tabel_RIE[[#This Row],[B1]]&gt;0,VLOOKUP(Tabel_RIE[[#This Row],[B1]],Tabel_FK_B[],2,FALSE),"")</f>
        <v/>
      </c>
      <c r="O99" s="138"/>
      <c r="P99" s="140" t="str">
        <f>IF(Tabel_RIE[[#This Row],[W1]]&gt;0,VLOOKUP(Tabel_RIE[[#This Row],[W1]],Tabel_FK_W[],2,FALSE),"")</f>
        <v/>
      </c>
      <c r="Q9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40" t="str">
        <f>IF(OR(Tabel_RIE[[#This Row],[E12]]="",Tabel_RIE[[#This Row],[B12]]="",Tabel_RIE[[#This Row],[W12]]=""),"",Tabel_RIE[[#This Row],[E12]]*Tabel_RIE[[#This Row],[B12]]*Tabel_RIE[[#This Row],[W12]])</f>
        <v/>
      </c>
      <c r="S99" s="142" t="str">
        <f>IF(AND(Tabel_RIE[[#This Row],[E12]]="",Tabel_RIE[[#This Row],[R12]]=""),"",IF(AND(OR(Tabel_RIE[[#This Row],[E12]]="",Tabel_RIE[[#This Row],[E12]]&lt;15),OR(Tabel_RIE[[#This Row],[R12]]="",Tabel_RIE[[#This Row],[R12]]&lt;70)),"n.v.t.",IF(OR(Tabel_RIE[[#This Row],[E12]]&gt;=15,Tabel_RIE[[#This Row],[R12]]&gt;=70),"√","fout")))</f>
        <v/>
      </c>
      <c r="T99" s="143"/>
      <c r="U99" s="144"/>
      <c r="V99" s="144"/>
      <c r="W99" s="145"/>
      <c r="X99" s="146" t="str">
        <f t="shared" si="3"/>
        <v>Bronaanpak:
Collectieve maatregelen:
Individuele maatregelen:
PBM's:</v>
      </c>
      <c r="Y99" s="137"/>
      <c r="Z99" s="147"/>
      <c r="AA99" s="143"/>
      <c r="AB99" s="140" t="str">
        <f>IF(Tabel_RIE[[#This Row],[E2]]&gt;0,VLOOKUP(Tabel_RIE[[#This Row],[E2]],Tabel_FK_E[],2,FALSE),"")</f>
        <v/>
      </c>
      <c r="AC99" s="143"/>
      <c r="AD99" s="140" t="str">
        <f>IF(Tabel_RIE[[#This Row],[B2]]&gt;0,VLOOKUP(Tabel_RIE[[#This Row],[B2]],Tabel_FK_B[],2,FALSE),"")</f>
        <v/>
      </c>
      <c r="AE99" s="143"/>
      <c r="AF99" s="140" t="str">
        <f>IF(Tabel_RIE[[#This Row],[W2]]&gt;0,VLOOKUP(Tabel_RIE[[#This Row],[W2]],Tabel_FK_W[],2,FALSE),"")</f>
        <v/>
      </c>
      <c r="AG9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9" s="140"/>
      <c r="AI99" s="137"/>
      <c r="AJ99" s="145"/>
      <c r="AK9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48" t="str">
        <f>IF(AND(Tabel_RIE[[#This Row],[R12]]&gt;=70,Tabel_RIE[[#This Row],[R22]]&lt;70),"Ja","Nee")</f>
        <v>Ja</v>
      </c>
      <c r="AM99" s="148" t="str">
        <f>IF(Tabel_RIE[[#This Row],[R22]]&lt;&gt;"",Tabel_RIE[[#This Row],[R22]],Tabel_RIE[[#This Row],[R12]])</f>
        <v/>
      </c>
    </row>
    <row r="100" spans="2:39" ht="42" customHeight="1">
      <c r="B100" s="136"/>
      <c r="C100" s="137"/>
      <c r="D100" s="137"/>
      <c r="E100" s="137"/>
      <c r="F100" s="137"/>
      <c r="G100" s="137"/>
      <c r="H100" s="137"/>
      <c r="I100" s="137"/>
      <c r="J100" s="137"/>
      <c r="K100" s="138"/>
      <c r="L100" s="139" t="str">
        <f>IF(Tabel_RIE[[#This Row],[E1]]&gt;0,VLOOKUP(Tabel_RIE[[#This Row],[E1]],Tabel_FK_E[],2,FALSE),"")</f>
        <v/>
      </c>
      <c r="M100" s="138"/>
      <c r="N100" s="140" t="str">
        <f>IF(Tabel_RIE[[#This Row],[B1]]&gt;0,VLOOKUP(Tabel_RIE[[#This Row],[B1]],Tabel_FK_B[],2,FALSE),"")</f>
        <v/>
      </c>
      <c r="O100" s="138"/>
      <c r="P100" s="140" t="str">
        <f>IF(Tabel_RIE[[#This Row],[W1]]&gt;0,VLOOKUP(Tabel_RIE[[#This Row],[W1]],Tabel_FK_W[],2,FALSE),"")</f>
        <v/>
      </c>
      <c r="Q10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40" t="str">
        <f>IF(OR(Tabel_RIE[[#This Row],[E12]]="",Tabel_RIE[[#This Row],[B12]]="",Tabel_RIE[[#This Row],[W12]]=""),"",Tabel_RIE[[#This Row],[E12]]*Tabel_RIE[[#This Row],[B12]]*Tabel_RIE[[#This Row],[W12]])</f>
        <v/>
      </c>
      <c r="S100" s="142" t="str">
        <f>IF(AND(Tabel_RIE[[#This Row],[E12]]="",Tabel_RIE[[#This Row],[R12]]=""),"",IF(AND(OR(Tabel_RIE[[#This Row],[E12]]="",Tabel_RIE[[#This Row],[E12]]&lt;15),OR(Tabel_RIE[[#This Row],[R12]]="",Tabel_RIE[[#This Row],[R12]]&lt;70)),"n.v.t.",IF(OR(Tabel_RIE[[#This Row],[E12]]&gt;=15,Tabel_RIE[[#This Row],[R12]]&gt;=70),"√","fout")))</f>
        <v/>
      </c>
      <c r="T100" s="143"/>
      <c r="U100" s="144"/>
      <c r="V100" s="144"/>
      <c r="W100" s="145"/>
      <c r="X100" s="146" t="str">
        <f t="shared" si="3"/>
        <v>Bronaanpak:
Collectieve maatregelen:
Individuele maatregelen:
PBM's:</v>
      </c>
      <c r="Y100" s="137"/>
      <c r="Z100" s="147"/>
      <c r="AA100" s="143"/>
      <c r="AB100" s="140" t="str">
        <f>IF(Tabel_RIE[[#This Row],[E2]]&gt;0,VLOOKUP(Tabel_RIE[[#This Row],[E2]],Tabel_FK_E[],2,FALSE),"")</f>
        <v/>
      </c>
      <c r="AC100" s="143"/>
      <c r="AD100" s="140" t="str">
        <f>IF(Tabel_RIE[[#This Row],[B2]]&gt;0,VLOOKUP(Tabel_RIE[[#This Row],[B2]],Tabel_FK_B[],2,FALSE),"")</f>
        <v/>
      </c>
      <c r="AE100" s="143"/>
      <c r="AF100" s="140" t="str">
        <f>IF(Tabel_RIE[[#This Row],[W2]]&gt;0,VLOOKUP(Tabel_RIE[[#This Row],[W2]],Tabel_FK_W[],2,FALSE),"")</f>
        <v/>
      </c>
      <c r="AG10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0" s="140"/>
      <c r="AI100" s="137"/>
      <c r="AJ100" s="145"/>
      <c r="AK10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48" t="str">
        <f>IF(AND(Tabel_RIE[[#This Row],[R12]]&gt;=70,Tabel_RIE[[#This Row],[R22]]&lt;70),"Ja","Nee")</f>
        <v>Ja</v>
      </c>
      <c r="AM100" s="148" t="str">
        <f>IF(Tabel_RIE[[#This Row],[R22]]&lt;&gt;"",Tabel_RIE[[#This Row],[R22]],Tabel_RIE[[#This Row],[R12]])</f>
        <v/>
      </c>
    </row>
    <row r="101" spans="2:39" ht="42" customHeight="1">
      <c r="B101" s="136"/>
      <c r="C101" s="137"/>
      <c r="D101" s="137"/>
      <c r="E101" s="137"/>
      <c r="F101" s="137"/>
      <c r="G101" s="137"/>
      <c r="H101" s="137"/>
      <c r="I101" s="137"/>
      <c r="J101" s="137"/>
      <c r="K101" s="138"/>
      <c r="L101" s="139" t="str">
        <f>IF(Tabel_RIE[[#This Row],[E1]]&gt;0,VLOOKUP(Tabel_RIE[[#This Row],[E1]],Tabel_FK_E[],2,FALSE),"")</f>
        <v/>
      </c>
      <c r="M101" s="138"/>
      <c r="N101" s="140" t="str">
        <f>IF(Tabel_RIE[[#This Row],[B1]]&gt;0,VLOOKUP(Tabel_RIE[[#This Row],[B1]],Tabel_FK_B[],2,FALSE),"")</f>
        <v/>
      </c>
      <c r="O101" s="138"/>
      <c r="P101" s="140" t="str">
        <f>IF(Tabel_RIE[[#This Row],[W1]]&gt;0,VLOOKUP(Tabel_RIE[[#This Row],[W1]],Tabel_FK_W[],2,FALSE),"")</f>
        <v/>
      </c>
      <c r="Q10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40" t="str">
        <f>IF(OR(Tabel_RIE[[#This Row],[E12]]="",Tabel_RIE[[#This Row],[B12]]="",Tabel_RIE[[#This Row],[W12]]=""),"",Tabel_RIE[[#This Row],[E12]]*Tabel_RIE[[#This Row],[B12]]*Tabel_RIE[[#This Row],[W12]])</f>
        <v/>
      </c>
      <c r="S101" s="142" t="str">
        <f>IF(AND(Tabel_RIE[[#This Row],[E12]]="",Tabel_RIE[[#This Row],[R12]]=""),"",IF(AND(OR(Tabel_RIE[[#This Row],[E12]]="",Tabel_RIE[[#This Row],[E12]]&lt;15),OR(Tabel_RIE[[#This Row],[R12]]="",Tabel_RIE[[#This Row],[R12]]&lt;70)),"n.v.t.",IF(OR(Tabel_RIE[[#This Row],[E12]]&gt;=15,Tabel_RIE[[#This Row],[R12]]&gt;=70),"√","fout")))</f>
        <v/>
      </c>
      <c r="T101" s="143"/>
      <c r="U101" s="144"/>
      <c r="V101" s="144"/>
      <c r="W101" s="145"/>
      <c r="X101" s="146" t="str">
        <f t="shared" si="3"/>
        <v>Bronaanpak:
Collectieve maatregelen:
Individuele maatregelen:
PBM's:</v>
      </c>
      <c r="Y101" s="137"/>
      <c r="Z101" s="147"/>
      <c r="AA101" s="143"/>
      <c r="AB101" s="140" t="str">
        <f>IF(Tabel_RIE[[#This Row],[E2]]&gt;0,VLOOKUP(Tabel_RIE[[#This Row],[E2]],Tabel_FK_E[],2,FALSE),"")</f>
        <v/>
      </c>
      <c r="AC101" s="143"/>
      <c r="AD101" s="140" t="str">
        <f>IF(Tabel_RIE[[#This Row],[B2]]&gt;0,VLOOKUP(Tabel_RIE[[#This Row],[B2]],Tabel_FK_B[],2,FALSE),"")</f>
        <v/>
      </c>
      <c r="AE101" s="143"/>
      <c r="AF101" s="140" t="str">
        <f>IF(Tabel_RIE[[#This Row],[W2]]&gt;0,VLOOKUP(Tabel_RIE[[#This Row],[W2]],Tabel_FK_W[],2,FALSE),"")</f>
        <v/>
      </c>
      <c r="AG10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1" s="140"/>
      <c r="AI101" s="137"/>
      <c r="AJ101" s="145"/>
      <c r="AK10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48" t="str">
        <f>IF(AND(Tabel_RIE[[#This Row],[R12]]&gt;=70,Tabel_RIE[[#This Row],[R22]]&lt;70),"Ja","Nee")</f>
        <v>Ja</v>
      </c>
      <c r="AM101" s="148" t="str">
        <f>IF(Tabel_RIE[[#This Row],[R22]]&lt;&gt;"",Tabel_RIE[[#This Row],[R22]],Tabel_RIE[[#This Row],[R12]])</f>
        <v/>
      </c>
    </row>
    <row r="102" spans="2:39" ht="42" customHeight="1">
      <c r="B102" s="136"/>
      <c r="C102" s="137"/>
      <c r="D102" s="137"/>
      <c r="E102" s="137"/>
      <c r="F102" s="137"/>
      <c r="G102" s="137"/>
      <c r="H102" s="137"/>
      <c r="I102" s="137"/>
      <c r="J102" s="137"/>
      <c r="K102" s="138"/>
      <c r="L102" s="139" t="str">
        <f>IF(Tabel_RIE[[#This Row],[E1]]&gt;0,VLOOKUP(Tabel_RIE[[#This Row],[E1]],Tabel_FK_E[],2,FALSE),"")</f>
        <v/>
      </c>
      <c r="M102" s="138"/>
      <c r="N102" s="140" t="str">
        <f>IF(Tabel_RIE[[#This Row],[B1]]&gt;0,VLOOKUP(Tabel_RIE[[#This Row],[B1]],Tabel_FK_B[],2,FALSE),"")</f>
        <v/>
      </c>
      <c r="O102" s="138"/>
      <c r="P102" s="140" t="str">
        <f>IF(Tabel_RIE[[#This Row],[W1]]&gt;0,VLOOKUP(Tabel_RIE[[#This Row],[W1]],Tabel_FK_W[],2,FALSE),"")</f>
        <v/>
      </c>
      <c r="Q10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40" t="str">
        <f>IF(OR(Tabel_RIE[[#This Row],[E12]]="",Tabel_RIE[[#This Row],[B12]]="",Tabel_RIE[[#This Row],[W12]]=""),"",Tabel_RIE[[#This Row],[E12]]*Tabel_RIE[[#This Row],[B12]]*Tabel_RIE[[#This Row],[W12]])</f>
        <v/>
      </c>
      <c r="S102" s="142" t="str">
        <f>IF(AND(Tabel_RIE[[#This Row],[E12]]="",Tabel_RIE[[#This Row],[R12]]=""),"",IF(AND(OR(Tabel_RIE[[#This Row],[E12]]="",Tabel_RIE[[#This Row],[E12]]&lt;15),OR(Tabel_RIE[[#This Row],[R12]]="",Tabel_RIE[[#This Row],[R12]]&lt;70)),"n.v.t.",IF(OR(Tabel_RIE[[#This Row],[E12]]&gt;=15,Tabel_RIE[[#This Row],[R12]]&gt;=70),"√","fout")))</f>
        <v/>
      </c>
      <c r="T102" s="143"/>
      <c r="U102" s="144"/>
      <c r="V102" s="144"/>
      <c r="W102" s="145"/>
      <c r="X102" s="146" t="str">
        <f t="shared" si="3"/>
        <v>Bronaanpak:
Collectieve maatregelen:
Individuele maatregelen:
PBM's:</v>
      </c>
      <c r="Y102" s="137"/>
      <c r="Z102" s="147"/>
      <c r="AA102" s="143"/>
      <c r="AB102" s="140" t="str">
        <f>IF(Tabel_RIE[[#This Row],[E2]]&gt;0,VLOOKUP(Tabel_RIE[[#This Row],[E2]],Tabel_FK_E[],2,FALSE),"")</f>
        <v/>
      </c>
      <c r="AC102" s="143"/>
      <c r="AD102" s="140" t="str">
        <f>IF(Tabel_RIE[[#This Row],[B2]]&gt;0,VLOOKUP(Tabel_RIE[[#This Row],[B2]],Tabel_FK_B[],2,FALSE),"")</f>
        <v/>
      </c>
      <c r="AE102" s="143"/>
      <c r="AF102" s="140" t="str">
        <f>IF(Tabel_RIE[[#This Row],[W2]]&gt;0,VLOOKUP(Tabel_RIE[[#This Row],[W2]],Tabel_FK_W[],2,FALSE),"")</f>
        <v/>
      </c>
      <c r="AG10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2" s="140"/>
      <c r="AI102" s="137"/>
      <c r="AJ102" s="145"/>
      <c r="AK10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48" t="str">
        <f>IF(AND(Tabel_RIE[[#This Row],[R12]]&gt;=70,Tabel_RIE[[#This Row],[R22]]&lt;70),"Ja","Nee")</f>
        <v>Ja</v>
      </c>
      <c r="AM102" s="148" t="str">
        <f>IF(Tabel_RIE[[#This Row],[R22]]&lt;&gt;"",Tabel_RIE[[#This Row],[R22]],Tabel_RIE[[#This Row],[R12]])</f>
        <v/>
      </c>
    </row>
    <row r="103" spans="2:39" ht="42" customHeight="1">
      <c r="B103" s="136"/>
      <c r="C103" s="137"/>
      <c r="D103" s="137"/>
      <c r="E103" s="137"/>
      <c r="F103" s="137"/>
      <c r="G103" s="137"/>
      <c r="H103" s="137"/>
      <c r="I103" s="137"/>
      <c r="J103" s="137"/>
      <c r="K103" s="138"/>
      <c r="L103" s="139" t="str">
        <f>IF(Tabel_RIE[[#This Row],[E1]]&gt;0,VLOOKUP(Tabel_RIE[[#This Row],[E1]],Tabel_FK_E[],2,FALSE),"")</f>
        <v/>
      </c>
      <c r="M103" s="138"/>
      <c r="N103" s="140" t="str">
        <f>IF(Tabel_RIE[[#This Row],[B1]]&gt;0,VLOOKUP(Tabel_RIE[[#This Row],[B1]],Tabel_FK_B[],2,FALSE),"")</f>
        <v/>
      </c>
      <c r="O103" s="138"/>
      <c r="P103" s="140" t="str">
        <f>IF(Tabel_RIE[[#This Row],[W1]]&gt;0,VLOOKUP(Tabel_RIE[[#This Row],[W1]],Tabel_FK_W[],2,FALSE),"")</f>
        <v/>
      </c>
      <c r="Q10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40" t="str">
        <f>IF(OR(Tabel_RIE[[#This Row],[E12]]="",Tabel_RIE[[#This Row],[B12]]="",Tabel_RIE[[#This Row],[W12]]=""),"",Tabel_RIE[[#This Row],[E12]]*Tabel_RIE[[#This Row],[B12]]*Tabel_RIE[[#This Row],[W12]])</f>
        <v/>
      </c>
      <c r="S103" s="142" t="str">
        <f>IF(AND(Tabel_RIE[[#This Row],[E12]]="",Tabel_RIE[[#This Row],[R12]]=""),"",IF(AND(OR(Tabel_RIE[[#This Row],[E12]]="",Tabel_RIE[[#This Row],[E12]]&lt;15),OR(Tabel_RIE[[#This Row],[R12]]="",Tabel_RIE[[#This Row],[R12]]&lt;70)),"n.v.t.",IF(OR(Tabel_RIE[[#This Row],[E12]]&gt;=15,Tabel_RIE[[#This Row],[R12]]&gt;=70),"√","fout")))</f>
        <v/>
      </c>
      <c r="T103" s="143"/>
      <c r="U103" s="144"/>
      <c r="V103" s="144"/>
      <c r="W103" s="145"/>
      <c r="X103" s="146" t="str">
        <f t="shared" si="3"/>
        <v>Bronaanpak:
Collectieve maatregelen:
Individuele maatregelen:
PBM's:</v>
      </c>
      <c r="Y103" s="137"/>
      <c r="Z103" s="147"/>
      <c r="AA103" s="143"/>
      <c r="AB103" s="140" t="str">
        <f>IF(Tabel_RIE[[#This Row],[E2]]&gt;0,VLOOKUP(Tabel_RIE[[#This Row],[E2]],Tabel_FK_E[],2,FALSE),"")</f>
        <v/>
      </c>
      <c r="AC103" s="143"/>
      <c r="AD103" s="140" t="str">
        <f>IF(Tabel_RIE[[#This Row],[B2]]&gt;0,VLOOKUP(Tabel_RIE[[#This Row],[B2]],Tabel_FK_B[],2,FALSE),"")</f>
        <v/>
      </c>
      <c r="AE103" s="143"/>
      <c r="AF103" s="140" t="str">
        <f>IF(Tabel_RIE[[#This Row],[W2]]&gt;0,VLOOKUP(Tabel_RIE[[#This Row],[W2]],Tabel_FK_W[],2,FALSE),"")</f>
        <v/>
      </c>
      <c r="AG10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3" s="140"/>
      <c r="AI103" s="137"/>
      <c r="AJ103" s="145"/>
      <c r="AK10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48" t="str">
        <f>IF(AND(Tabel_RIE[[#This Row],[R12]]&gt;=70,Tabel_RIE[[#This Row],[R22]]&lt;70),"Ja","Nee")</f>
        <v>Ja</v>
      </c>
      <c r="AM103" s="148" t="str">
        <f>IF(Tabel_RIE[[#This Row],[R22]]&lt;&gt;"",Tabel_RIE[[#This Row],[R22]],Tabel_RIE[[#This Row],[R12]])</f>
        <v/>
      </c>
    </row>
    <row r="104" spans="2:39" ht="42" customHeight="1">
      <c r="B104" s="136"/>
      <c r="C104" s="137"/>
      <c r="D104" s="137"/>
      <c r="E104" s="137"/>
      <c r="F104" s="137"/>
      <c r="G104" s="137"/>
      <c r="H104" s="137"/>
      <c r="I104" s="137"/>
      <c r="J104" s="137"/>
      <c r="K104" s="138"/>
      <c r="L104" s="139" t="str">
        <f>IF(Tabel_RIE[[#This Row],[E1]]&gt;0,VLOOKUP(Tabel_RIE[[#This Row],[E1]],Tabel_FK_E[],2,FALSE),"")</f>
        <v/>
      </c>
      <c r="M104" s="138"/>
      <c r="N104" s="140" t="str">
        <f>IF(Tabel_RIE[[#This Row],[B1]]&gt;0,VLOOKUP(Tabel_RIE[[#This Row],[B1]],Tabel_FK_B[],2,FALSE),"")</f>
        <v/>
      </c>
      <c r="O104" s="138"/>
      <c r="P104" s="140" t="str">
        <f>IF(Tabel_RIE[[#This Row],[W1]]&gt;0,VLOOKUP(Tabel_RIE[[#This Row],[W1]],Tabel_FK_W[],2,FALSE),"")</f>
        <v/>
      </c>
      <c r="Q10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40" t="str">
        <f>IF(OR(Tabel_RIE[[#This Row],[E12]]="",Tabel_RIE[[#This Row],[B12]]="",Tabel_RIE[[#This Row],[W12]]=""),"",Tabel_RIE[[#This Row],[E12]]*Tabel_RIE[[#This Row],[B12]]*Tabel_RIE[[#This Row],[W12]])</f>
        <v/>
      </c>
      <c r="S104" s="142" t="str">
        <f>IF(AND(Tabel_RIE[[#This Row],[E12]]="",Tabel_RIE[[#This Row],[R12]]=""),"",IF(AND(OR(Tabel_RIE[[#This Row],[E12]]="",Tabel_RIE[[#This Row],[E12]]&lt;15),OR(Tabel_RIE[[#This Row],[R12]]="",Tabel_RIE[[#This Row],[R12]]&lt;70)),"n.v.t.",IF(OR(Tabel_RIE[[#This Row],[E12]]&gt;=15,Tabel_RIE[[#This Row],[R12]]&gt;=70),"√","fout")))</f>
        <v/>
      </c>
      <c r="T104" s="143"/>
      <c r="U104" s="144"/>
      <c r="V104" s="144"/>
      <c r="W104" s="145"/>
      <c r="X104" s="146" t="str">
        <f t="shared" si="3"/>
        <v>Bronaanpak:
Collectieve maatregelen:
Individuele maatregelen:
PBM's:</v>
      </c>
      <c r="Y104" s="137"/>
      <c r="Z104" s="147"/>
      <c r="AA104" s="143"/>
      <c r="AB104" s="140" t="str">
        <f>IF(Tabel_RIE[[#This Row],[E2]]&gt;0,VLOOKUP(Tabel_RIE[[#This Row],[E2]],Tabel_FK_E[],2,FALSE),"")</f>
        <v/>
      </c>
      <c r="AC104" s="143"/>
      <c r="AD104" s="140" t="str">
        <f>IF(Tabel_RIE[[#This Row],[B2]]&gt;0,VLOOKUP(Tabel_RIE[[#This Row],[B2]],Tabel_FK_B[],2,FALSE),"")</f>
        <v/>
      </c>
      <c r="AE104" s="143"/>
      <c r="AF104" s="140" t="str">
        <f>IF(Tabel_RIE[[#This Row],[W2]]&gt;0,VLOOKUP(Tabel_RIE[[#This Row],[W2]],Tabel_FK_W[],2,FALSE),"")</f>
        <v/>
      </c>
      <c r="AG10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4" s="140"/>
      <c r="AI104" s="137"/>
      <c r="AJ104" s="145"/>
      <c r="AK10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48" t="str">
        <f>IF(AND(Tabel_RIE[[#This Row],[R12]]&gt;=70,Tabel_RIE[[#This Row],[R22]]&lt;70),"Ja","Nee")</f>
        <v>Ja</v>
      </c>
      <c r="AM104" s="148" t="str">
        <f>IF(Tabel_RIE[[#This Row],[R22]]&lt;&gt;"",Tabel_RIE[[#This Row],[R22]],Tabel_RIE[[#This Row],[R12]])</f>
        <v/>
      </c>
    </row>
    <row r="105" spans="2:39" ht="42" customHeight="1">
      <c r="B105" s="136"/>
      <c r="C105" s="137"/>
      <c r="D105" s="137"/>
      <c r="E105" s="137"/>
      <c r="F105" s="137"/>
      <c r="G105" s="137"/>
      <c r="H105" s="137"/>
      <c r="I105" s="137"/>
      <c r="J105" s="137"/>
      <c r="K105" s="138"/>
      <c r="L105" s="139" t="str">
        <f>IF(Tabel_RIE[[#This Row],[E1]]&gt;0,VLOOKUP(Tabel_RIE[[#This Row],[E1]],Tabel_FK_E[],2,FALSE),"")</f>
        <v/>
      </c>
      <c r="M105" s="138"/>
      <c r="N105" s="140" t="str">
        <f>IF(Tabel_RIE[[#This Row],[B1]]&gt;0,VLOOKUP(Tabel_RIE[[#This Row],[B1]],Tabel_FK_B[],2,FALSE),"")</f>
        <v/>
      </c>
      <c r="O105" s="138"/>
      <c r="P105" s="140" t="str">
        <f>IF(Tabel_RIE[[#This Row],[W1]]&gt;0,VLOOKUP(Tabel_RIE[[#This Row],[W1]],Tabel_FK_W[],2,FALSE),"")</f>
        <v/>
      </c>
      <c r="Q10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40" t="str">
        <f>IF(OR(Tabel_RIE[[#This Row],[E12]]="",Tabel_RIE[[#This Row],[B12]]="",Tabel_RIE[[#This Row],[W12]]=""),"",Tabel_RIE[[#This Row],[E12]]*Tabel_RIE[[#This Row],[B12]]*Tabel_RIE[[#This Row],[W12]])</f>
        <v/>
      </c>
      <c r="S105" s="142" t="str">
        <f>IF(AND(Tabel_RIE[[#This Row],[E12]]="",Tabel_RIE[[#This Row],[R12]]=""),"",IF(AND(OR(Tabel_RIE[[#This Row],[E12]]="",Tabel_RIE[[#This Row],[E12]]&lt;15),OR(Tabel_RIE[[#This Row],[R12]]="",Tabel_RIE[[#This Row],[R12]]&lt;70)),"n.v.t.",IF(OR(Tabel_RIE[[#This Row],[E12]]&gt;=15,Tabel_RIE[[#This Row],[R12]]&gt;=70),"√","fout")))</f>
        <v/>
      </c>
      <c r="T105" s="143"/>
      <c r="U105" s="144"/>
      <c r="V105" s="144"/>
      <c r="W105" s="145"/>
      <c r="X105" s="146" t="str">
        <f t="shared" si="3"/>
        <v>Bronaanpak:
Collectieve maatregelen:
Individuele maatregelen:
PBM's:</v>
      </c>
      <c r="Y105" s="137"/>
      <c r="Z105" s="147"/>
      <c r="AA105" s="143"/>
      <c r="AB105" s="140" t="str">
        <f>IF(Tabel_RIE[[#This Row],[E2]]&gt;0,VLOOKUP(Tabel_RIE[[#This Row],[E2]],Tabel_FK_E[],2,FALSE),"")</f>
        <v/>
      </c>
      <c r="AC105" s="143"/>
      <c r="AD105" s="140" t="str">
        <f>IF(Tabel_RIE[[#This Row],[B2]]&gt;0,VLOOKUP(Tabel_RIE[[#This Row],[B2]],Tabel_FK_B[],2,FALSE),"")</f>
        <v/>
      </c>
      <c r="AE105" s="143"/>
      <c r="AF105" s="140" t="str">
        <f>IF(Tabel_RIE[[#This Row],[W2]]&gt;0,VLOOKUP(Tabel_RIE[[#This Row],[W2]],Tabel_FK_W[],2,FALSE),"")</f>
        <v/>
      </c>
      <c r="AG10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5" s="140"/>
      <c r="AI105" s="137"/>
      <c r="AJ105" s="145"/>
      <c r="AK10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48" t="str">
        <f>IF(AND(Tabel_RIE[[#This Row],[R12]]&gt;=70,Tabel_RIE[[#This Row],[R22]]&lt;70),"Ja","Nee")</f>
        <v>Ja</v>
      </c>
      <c r="AM105" s="148" t="str">
        <f>IF(Tabel_RIE[[#This Row],[R22]]&lt;&gt;"",Tabel_RIE[[#This Row],[R22]],Tabel_RIE[[#This Row],[R12]])</f>
        <v/>
      </c>
    </row>
    <row r="106" spans="2:39" ht="42" customHeight="1">
      <c r="B106" s="136"/>
      <c r="C106" s="137"/>
      <c r="D106" s="137"/>
      <c r="E106" s="137"/>
      <c r="F106" s="137"/>
      <c r="G106" s="137"/>
      <c r="H106" s="137"/>
      <c r="I106" s="137"/>
      <c r="J106" s="137"/>
      <c r="K106" s="138"/>
      <c r="L106" s="139" t="str">
        <f>IF(Tabel_RIE[[#This Row],[E1]]&gt;0,VLOOKUP(Tabel_RIE[[#This Row],[E1]],Tabel_FK_E[],2,FALSE),"")</f>
        <v/>
      </c>
      <c r="M106" s="138"/>
      <c r="N106" s="140" t="str">
        <f>IF(Tabel_RIE[[#This Row],[B1]]&gt;0,VLOOKUP(Tabel_RIE[[#This Row],[B1]],Tabel_FK_B[],2,FALSE),"")</f>
        <v/>
      </c>
      <c r="O106" s="138"/>
      <c r="P106" s="140" t="str">
        <f>IF(Tabel_RIE[[#This Row],[W1]]&gt;0,VLOOKUP(Tabel_RIE[[#This Row],[W1]],Tabel_FK_W[],2,FALSE),"")</f>
        <v/>
      </c>
      <c r="Q10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40" t="str">
        <f>IF(OR(Tabel_RIE[[#This Row],[E12]]="",Tabel_RIE[[#This Row],[B12]]="",Tabel_RIE[[#This Row],[W12]]=""),"",Tabel_RIE[[#This Row],[E12]]*Tabel_RIE[[#This Row],[B12]]*Tabel_RIE[[#This Row],[W12]])</f>
        <v/>
      </c>
      <c r="S106" s="142" t="str">
        <f>IF(AND(Tabel_RIE[[#This Row],[E12]]="",Tabel_RIE[[#This Row],[R12]]=""),"",IF(AND(OR(Tabel_RIE[[#This Row],[E12]]="",Tabel_RIE[[#This Row],[E12]]&lt;15),OR(Tabel_RIE[[#This Row],[R12]]="",Tabel_RIE[[#This Row],[R12]]&lt;70)),"n.v.t.",IF(OR(Tabel_RIE[[#This Row],[E12]]&gt;=15,Tabel_RIE[[#This Row],[R12]]&gt;=70),"√","fout")))</f>
        <v/>
      </c>
      <c r="T106" s="143"/>
      <c r="U106" s="144"/>
      <c r="V106" s="144"/>
      <c r="W106" s="145"/>
      <c r="X106" s="146" t="str">
        <f t="shared" si="3"/>
        <v>Bronaanpak:
Collectieve maatregelen:
Individuele maatregelen:
PBM's:</v>
      </c>
      <c r="Y106" s="137"/>
      <c r="Z106" s="147"/>
      <c r="AA106" s="143"/>
      <c r="AB106" s="140" t="str">
        <f>IF(Tabel_RIE[[#This Row],[E2]]&gt;0,VLOOKUP(Tabel_RIE[[#This Row],[E2]],Tabel_FK_E[],2,FALSE),"")</f>
        <v/>
      </c>
      <c r="AC106" s="143"/>
      <c r="AD106" s="140" t="str">
        <f>IF(Tabel_RIE[[#This Row],[B2]]&gt;0,VLOOKUP(Tabel_RIE[[#This Row],[B2]],Tabel_FK_B[],2,FALSE),"")</f>
        <v/>
      </c>
      <c r="AE106" s="143"/>
      <c r="AF106" s="140" t="str">
        <f>IF(Tabel_RIE[[#This Row],[W2]]&gt;0,VLOOKUP(Tabel_RIE[[#This Row],[W2]],Tabel_FK_W[],2,FALSE),"")</f>
        <v/>
      </c>
      <c r="AG10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6" s="140"/>
      <c r="AI106" s="137"/>
      <c r="AJ106" s="145"/>
      <c r="AK10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48" t="str">
        <f>IF(AND(Tabel_RIE[[#This Row],[R12]]&gt;=70,Tabel_RIE[[#This Row],[R22]]&lt;70),"Ja","Nee")</f>
        <v>Ja</v>
      </c>
      <c r="AM106" s="148" t="str">
        <f>IF(Tabel_RIE[[#This Row],[R22]]&lt;&gt;"",Tabel_RIE[[#This Row],[R22]],Tabel_RIE[[#This Row],[R12]])</f>
        <v/>
      </c>
    </row>
    <row r="107" spans="2:39" ht="42" customHeight="1">
      <c r="B107" s="136"/>
      <c r="C107" s="137"/>
      <c r="D107" s="137"/>
      <c r="E107" s="137"/>
      <c r="F107" s="137"/>
      <c r="G107" s="137"/>
      <c r="H107" s="137"/>
      <c r="I107" s="137"/>
      <c r="J107" s="137"/>
      <c r="K107" s="138"/>
      <c r="L107" s="139" t="str">
        <f>IF(Tabel_RIE[[#This Row],[E1]]&gt;0,VLOOKUP(Tabel_RIE[[#This Row],[E1]],Tabel_FK_E[],2,FALSE),"")</f>
        <v/>
      </c>
      <c r="M107" s="138"/>
      <c r="N107" s="140" t="str">
        <f>IF(Tabel_RIE[[#This Row],[B1]]&gt;0,VLOOKUP(Tabel_RIE[[#This Row],[B1]],Tabel_FK_B[],2,FALSE),"")</f>
        <v/>
      </c>
      <c r="O107" s="138"/>
      <c r="P107" s="140" t="str">
        <f>IF(Tabel_RIE[[#This Row],[W1]]&gt;0,VLOOKUP(Tabel_RIE[[#This Row],[W1]],Tabel_FK_W[],2,FALSE),"")</f>
        <v/>
      </c>
      <c r="Q10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40" t="str">
        <f>IF(OR(Tabel_RIE[[#This Row],[E12]]="",Tabel_RIE[[#This Row],[B12]]="",Tabel_RIE[[#This Row],[W12]]=""),"",Tabel_RIE[[#This Row],[E12]]*Tabel_RIE[[#This Row],[B12]]*Tabel_RIE[[#This Row],[W12]])</f>
        <v/>
      </c>
      <c r="S107" s="142" t="str">
        <f>IF(AND(Tabel_RIE[[#This Row],[E12]]="",Tabel_RIE[[#This Row],[R12]]=""),"",IF(AND(OR(Tabel_RIE[[#This Row],[E12]]="",Tabel_RIE[[#This Row],[E12]]&lt;15),OR(Tabel_RIE[[#This Row],[R12]]="",Tabel_RIE[[#This Row],[R12]]&lt;70)),"n.v.t.",IF(OR(Tabel_RIE[[#This Row],[E12]]&gt;=15,Tabel_RIE[[#This Row],[R12]]&gt;=70),"√","fout")))</f>
        <v/>
      </c>
      <c r="T107" s="143"/>
      <c r="U107" s="144"/>
      <c r="V107" s="144"/>
      <c r="W107" s="145"/>
      <c r="X107" s="146" t="str">
        <f t="shared" si="3"/>
        <v>Bronaanpak:
Collectieve maatregelen:
Individuele maatregelen:
PBM's:</v>
      </c>
      <c r="Y107" s="137"/>
      <c r="Z107" s="147"/>
      <c r="AA107" s="143"/>
      <c r="AB107" s="140" t="str">
        <f>IF(Tabel_RIE[[#This Row],[E2]]&gt;0,VLOOKUP(Tabel_RIE[[#This Row],[E2]],Tabel_FK_E[],2,FALSE),"")</f>
        <v/>
      </c>
      <c r="AC107" s="143"/>
      <c r="AD107" s="140" t="str">
        <f>IF(Tabel_RIE[[#This Row],[B2]]&gt;0,VLOOKUP(Tabel_RIE[[#This Row],[B2]],Tabel_FK_B[],2,FALSE),"")</f>
        <v/>
      </c>
      <c r="AE107" s="143"/>
      <c r="AF107" s="140" t="str">
        <f>IF(Tabel_RIE[[#This Row],[W2]]&gt;0,VLOOKUP(Tabel_RIE[[#This Row],[W2]],Tabel_FK_W[],2,FALSE),"")</f>
        <v/>
      </c>
      <c r="AG10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7" s="140"/>
      <c r="AI107" s="137"/>
      <c r="AJ107" s="145"/>
      <c r="AK10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48" t="str">
        <f>IF(AND(Tabel_RIE[[#This Row],[R12]]&gt;=70,Tabel_RIE[[#This Row],[R22]]&lt;70),"Ja","Nee")</f>
        <v>Ja</v>
      </c>
      <c r="AM107" s="148" t="str">
        <f>IF(Tabel_RIE[[#This Row],[R22]]&lt;&gt;"",Tabel_RIE[[#This Row],[R22]],Tabel_RIE[[#This Row],[R12]])</f>
        <v/>
      </c>
    </row>
    <row r="108" spans="2:39" ht="42" customHeight="1">
      <c r="B108" s="136"/>
      <c r="C108" s="137"/>
      <c r="D108" s="137"/>
      <c r="E108" s="137"/>
      <c r="F108" s="137"/>
      <c r="G108" s="137"/>
      <c r="H108" s="137"/>
      <c r="I108" s="137"/>
      <c r="J108" s="137"/>
      <c r="K108" s="138"/>
      <c r="L108" s="139" t="str">
        <f>IF(Tabel_RIE[[#This Row],[E1]]&gt;0,VLOOKUP(Tabel_RIE[[#This Row],[E1]],Tabel_FK_E[],2,FALSE),"")</f>
        <v/>
      </c>
      <c r="M108" s="138"/>
      <c r="N108" s="140" t="str">
        <f>IF(Tabel_RIE[[#This Row],[B1]]&gt;0,VLOOKUP(Tabel_RIE[[#This Row],[B1]],Tabel_FK_B[],2,FALSE),"")</f>
        <v/>
      </c>
      <c r="O108" s="138"/>
      <c r="P108" s="140" t="str">
        <f>IF(Tabel_RIE[[#This Row],[W1]]&gt;0,VLOOKUP(Tabel_RIE[[#This Row],[W1]],Tabel_FK_W[],2,FALSE),"")</f>
        <v/>
      </c>
      <c r="Q10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40" t="str">
        <f>IF(OR(Tabel_RIE[[#This Row],[E12]]="",Tabel_RIE[[#This Row],[B12]]="",Tabel_RIE[[#This Row],[W12]]=""),"",Tabel_RIE[[#This Row],[E12]]*Tabel_RIE[[#This Row],[B12]]*Tabel_RIE[[#This Row],[W12]])</f>
        <v/>
      </c>
      <c r="S108" s="142" t="str">
        <f>IF(AND(Tabel_RIE[[#This Row],[E12]]="",Tabel_RIE[[#This Row],[R12]]=""),"",IF(AND(OR(Tabel_RIE[[#This Row],[E12]]="",Tabel_RIE[[#This Row],[E12]]&lt;15),OR(Tabel_RIE[[#This Row],[R12]]="",Tabel_RIE[[#This Row],[R12]]&lt;70)),"n.v.t.",IF(OR(Tabel_RIE[[#This Row],[E12]]&gt;=15,Tabel_RIE[[#This Row],[R12]]&gt;=70),"√","fout")))</f>
        <v/>
      </c>
      <c r="T108" s="143"/>
      <c r="U108" s="144"/>
      <c r="V108" s="144"/>
      <c r="W108" s="145"/>
      <c r="X108" s="146" t="str">
        <f t="shared" si="3"/>
        <v>Bronaanpak:
Collectieve maatregelen:
Individuele maatregelen:
PBM's:</v>
      </c>
      <c r="Y108" s="137"/>
      <c r="Z108" s="147"/>
      <c r="AA108" s="143"/>
      <c r="AB108" s="140" t="str">
        <f>IF(Tabel_RIE[[#This Row],[E2]]&gt;0,VLOOKUP(Tabel_RIE[[#This Row],[E2]],Tabel_FK_E[],2,FALSE),"")</f>
        <v/>
      </c>
      <c r="AC108" s="143"/>
      <c r="AD108" s="140" t="str">
        <f>IF(Tabel_RIE[[#This Row],[B2]]&gt;0,VLOOKUP(Tabel_RIE[[#This Row],[B2]],Tabel_FK_B[],2,FALSE),"")</f>
        <v/>
      </c>
      <c r="AE108" s="143"/>
      <c r="AF108" s="140" t="str">
        <f>IF(Tabel_RIE[[#This Row],[W2]]&gt;0,VLOOKUP(Tabel_RIE[[#This Row],[W2]],Tabel_FK_W[],2,FALSE),"")</f>
        <v/>
      </c>
      <c r="AG10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8" s="140"/>
      <c r="AI108" s="137"/>
      <c r="AJ108" s="145"/>
      <c r="AK10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48" t="str">
        <f>IF(AND(Tabel_RIE[[#This Row],[R12]]&gt;=70,Tabel_RIE[[#This Row],[R22]]&lt;70),"Ja","Nee")</f>
        <v>Ja</v>
      </c>
      <c r="AM108" s="148" t="str">
        <f>IF(Tabel_RIE[[#This Row],[R22]]&lt;&gt;"",Tabel_RIE[[#This Row],[R22]],Tabel_RIE[[#This Row],[R12]])</f>
        <v/>
      </c>
    </row>
    <row r="109" spans="2:39" ht="42" customHeight="1">
      <c r="B109" s="136"/>
      <c r="C109" s="137"/>
      <c r="D109" s="137"/>
      <c r="E109" s="137"/>
      <c r="F109" s="137"/>
      <c r="G109" s="137"/>
      <c r="H109" s="137"/>
      <c r="I109" s="137"/>
      <c r="J109" s="137"/>
      <c r="K109" s="138"/>
      <c r="L109" s="139" t="str">
        <f>IF(Tabel_RIE[[#This Row],[E1]]&gt;0,VLOOKUP(Tabel_RIE[[#This Row],[E1]],Tabel_FK_E[],2,FALSE),"")</f>
        <v/>
      </c>
      <c r="M109" s="138"/>
      <c r="N109" s="140" t="str">
        <f>IF(Tabel_RIE[[#This Row],[B1]]&gt;0,VLOOKUP(Tabel_RIE[[#This Row],[B1]],Tabel_FK_B[],2,FALSE),"")</f>
        <v/>
      </c>
      <c r="O109" s="138"/>
      <c r="P109" s="140" t="str">
        <f>IF(Tabel_RIE[[#This Row],[W1]]&gt;0,VLOOKUP(Tabel_RIE[[#This Row],[W1]],Tabel_FK_W[],2,FALSE),"")</f>
        <v/>
      </c>
      <c r="Q10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40" t="str">
        <f>IF(OR(Tabel_RIE[[#This Row],[E12]]="",Tabel_RIE[[#This Row],[B12]]="",Tabel_RIE[[#This Row],[W12]]=""),"",Tabel_RIE[[#This Row],[E12]]*Tabel_RIE[[#This Row],[B12]]*Tabel_RIE[[#This Row],[W12]])</f>
        <v/>
      </c>
      <c r="S109" s="142" t="str">
        <f>IF(AND(Tabel_RIE[[#This Row],[E12]]="",Tabel_RIE[[#This Row],[R12]]=""),"",IF(AND(OR(Tabel_RIE[[#This Row],[E12]]="",Tabel_RIE[[#This Row],[E12]]&lt;15),OR(Tabel_RIE[[#This Row],[R12]]="",Tabel_RIE[[#This Row],[R12]]&lt;70)),"n.v.t.",IF(OR(Tabel_RIE[[#This Row],[E12]]&gt;=15,Tabel_RIE[[#This Row],[R12]]&gt;=70),"√","fout")))</f>
        <v/>
      </c>
      <c r="T109" s="143"/>
      <c r="U109" s="144"/>
      <c r="V109" s="144"/>
      <c r="W109" s="145"/>
      <c r="X109" s="146" t="str">
        <f t="shared" si="3"/>
        <v>Bronaanpak:
Collectieve maatregelen:
Individuele maatregelen:
PBM's:</v>
      </c>
      <c r="Y109" s="137"/>
      <c r="Z109" s="147"/>
      <c r="AA109" s="143"/>
      <c r="AB109" s="140" t="str">
        <f>IF(Tabel_RIE[[#This Row],[E2]]&gt;0,VLOOKUP(Tabel_RIE[[#This Row],[E2]],Tabel_FK_E[],2,FALSE),"")</f>
        <v/>
      </c>
      <c r="AC109" s="143"/>
      <c r="AD109" s="140" t="str">
        <f>IF(Tabel_RIE[[#This Row],[B2]]&gt;0,VLOOKUP(Tabel_RIE[[#This Row],[B2]],Tabel_FK_B[],2,FALSE),"")</f>
        <v/>
      </c>
      <c r="AE109" s="143"/>
      <c r="AF109" s="140" t="str">
        <f>IF(Tabel_RIE[[#This Row],[W2]]&gt;0,VLOOKUP(Tabel_RIE[[#This Row],[W2]],Tabel_FK_W[],2,FALSE),"")</f>
        <v/>
      </c>
      <c r="AG10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9" s="140"/>
      <c r="AI109" s="137"/>
      <c r="AJ109" s="145"/>
      <c r="AK10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48" t="str">
        <f>IF(AND(Tabel_RIE[[#This Row],[R12]]&gt;=70,Tabel_RIE[[#This Row],[R22]]&lt;70),"Ja","Nee")</f>
        <v>Ja</v>
      </c>
      <c r="AM109" s="148" t="str">
        <f>IF(Tabel_RIE[[#This Row],[R22]]&lt;&gt;"",Tabel_RIE[[#This Row],[R22]],Tabel_RIE[[#This Row],[R12]])</f>
        <v/>
      </c>
    </row>
    <row r="110" spans="2:39" ht="42" customHeight="1">
      <c r="B110" s="136"/>
      <c r="C110" s="137"/>
      <c r="D110" s="137"/>
      <c r="E110" s="137"/>
      <c r="F110" s="137"/>
      <c r="G110" s="137"/>
      <c r="H110" s="137"/>
      <c r="I110" s="137"/>
      <c r="J110" s="137"/>
      <c r="K110" s="138"/>
      <c r="L110" s="139" t="str">
        <f>IF(Tabel_RIE[[#This Row],[E1]]&gt;0,VLOOKUP(Tabel_RIE[[#This Row],[E1]],Tabel_FK_E[],2,FALSE),"")</f>
        <v/>
      </c>
      <c r="M110" s="138"/>
      <c r="N110" s="140" t="str">
        <f>IF(Tabel_RIE[[#This Row],[B1]]&gt;0,VLOOKUP(Tabel_RIE[[#This Row],[B1]],Tabel_FK_B[],2,FALSE),"")</f>
        <v/>
      </c>
      <c r="O110" s="138"/>
      <c r="P110" s="140" t="str">
        <f>IF(Tabel_RIE[[#This Row],[W1]]&gt;0,VLOOKUP(Tabel_RIE[[#This Row],[W1]],Tabel_FK_W[],2,FALSE),"")</f>
        <v/>
      </c>
      <c r="Q11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40" t="str">
        <f>IF(OR(Tabel_RIE[[#This Row],[E12]]="",Tabel_RIE[[#This Row],[B12]]="",Tabel_RIE[[#This Row],[W12]]=""),"",Tabel_RIE[[#This Row],[E12]]*Tabel_RIE[[#This Row],[B12]]*Tabel_RIE[[#This Row],[W12]])</f>
        <v/>
      </c>
      <c r="S110" s="142" t="str">
        <f>IF(AND(Tabel_RIE[[#This Row],[E12]]="",Tabel_RIE[[#This Row],[R12]]=""),"",IF(AND(OR(Tabel_RIE[[#This Row],[E12]]="",Tabel_RIE[[#This Row],[E12]]&lt;15),OR(Tabel_RIE[[#This Row],[R12]]="",Tabel_RIE[[#This Row],[R12]]&lt;70)),"n.v.t.",IF(OR(Tabel_RIE[[#This Row],[E12]]&gt;=15,Tabel_RIE[[#This Row],[R12]]&gt;=70),"√","fout")))</f>
        <v/>
      </c>
      <c r="T110" s="143"/>
      <c r="U110" s="144"/>
      <c r="V110" s="144"/>
      <c r="W110" s="145"/>
      <c r="X110" s="146" t="str">
        <f t="shared" si="3"/>
        <v>Bronaanpak:
Collectieve maatregelen:
Individuele maatregelen:
PBM's:</v>
      </c>
      <c r="Y110" s="137"/>
      <c r="Z110" s="147"/>
      <c r="AA110" s="143"/>
      <c r="AB110" s="140" t="str">
        <f>IF(Tabel_RIE[[#This Row],[E2]]&gt;0,VLOOKUP(Tabel_RIE[[#This Row],[E2]],Tabel_FK_E[],2,FALSE),"")</f>
        <v/>
      </c>
      <c r="AC110" s="143"/>
      <c r="AD110" s="140" t="str">
        <f>IF(Tabel_RIE[[#This Row],[B2]]&gt;0,VLOOKUP(Tabel_RIE[[#This Row],[B2]],Tabel_FK_B[],2,FALSE),"")</f>
        <v/>
      </c>
      <c r="AE110" s="143"/>
      <c r="AF110" s="140" t="str">
        <f>IF(Tabel_RIE[[#This Row],[W2]]&gt;0,VLOOKUP(Tabel_RIE[[#This Row],[W2]],Tabel_FK_W[],2,FALSE),"")</f>
        <v/>
      </c>
      <c r="AG11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0" s="140"/>
      <c r="AI110" s="137"/>
      <c r="AJ110" s="145"/>
      <c r="AK11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48" t="str">
        <f>IF(AND(Tabel_RIE[[#This Row],[R12]]&gt;=70,Tabel_RIE[[#This Row],[R22]]&lt;70),"Ja","Nee")</f>
        <v>Ja</v>
      </c>
      <c r="AM110" s="148" t="str">
        <f>IF(Tabel_RIE[[#This Row],[R22]]&lt;&gt;"",Tabel_RIE[[#This Row],[R22]],Tabel_RIE[[#This Row],[R12]])</f>
        <v/>
      </c>
    </row>
    <row r="111" spans="2:39" ht="42" customHeight="1">
      <c r="B111" s="136"/>
      <c r="C111" s="137"/>
      <c r="D111" s="137"/>
      <c r="E111" s="137"/>
      <c r="F111" s="137"/>
      <c r="G111" s="137"/>
      <c r="H111" s="137"/>
      <c r="I111" s="137"/>
      <c r="J111" s="137"/>
      <c r="K111" s="138"/>
      <c r="L111" s="139" t="str">
        <f>IF(Tabel_RIE[[#This Row],[E1]]&gt;0,VLOOKUP(Tabel_RIE[[#This Row],[E1]],Tabel_FK_E[],2,FALSE),"")</f>
        <v/>
      </c>
      <c r="M111" s="138"/>
      <c r="N111" s="140" t="str">
        <f>IF(Tabel_RIE[[#This Row],[B1]]&gt;0,VLOOKUP(Tabel_RIE[[#This Row],[B1]],Tabel_FK_B[],2,FALSE),"")</f>
        <v/>
      </c>
      <c r="O111" s="138"/>
      <c r="P111" s="140" t="str">
        <f>IF(Tabel_RIE[[#This Row],[W1]]&gt;0,VLOOKUP(Tabel_RIE[[#This Row],[W1]],Tabel_FK_W[],2,FALSE),"")</f>
        <v/>
      </c>
      <c r="Q11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40" t="str">
        <f>IF(OR(Tabel_RIE[[#This Row],[E12]]="",Tabel_RIE[[#This Row],[B12]]="",Tabel_RIE[[#This Row],[W12]]=""),"",Tabel_RIE[[#This Row],[E12]]*Tabel_RIE[[#This Row],[B12]]*Tabel_RIE[[#This Row],[W12]])</f>
        <v/>
      </c>
      <c r="S111" s="142" t="str">
        <f>IF(AND(Tabel_RIE[[#This Row],[E12]]="",Tabel_RIE[[#This Row],[R12]]=""),"",IF(AND(OR(Tabel_RIE[[#This Row],[E12]]="",Tabel_RIE[[#This Row],[E12]]&lt;15),OR(Tabel_RIE[[#This Row],[R12]]="",Tabel_RIE[[#This Row],[R12]]&lt;70)),"n.v.t.",IF(OR(Tabel_RIE[[#This Row],[E12]]&gt;=15,Tabel_RIE[[#This Row],[R12]]&gt;=70),"√","fout")))</f>
        <v/>
      </c>
      <c r="T111" s="143"/>
      <c r="U111" s="144"/>
      <c r="V111" s="144"/>
      <c r="W111" s="145"/>
      <c r="X111" s="146" t="str">
        <f t="shared" si="3"/>
        <v>Bronaanpak:
Collectieve maatregelen:
Individuele maatregelen:
PBM's:</v>
      </c>
      <c r="Y111" s="137"/>
      <c r="Z111" s="147"/>
      <c r="AA111" s="143"/>
      <c r="AB111" s="140" t="str">
        <f>IF(Tabel_RIE[[#This Row],[E2]]&gt;0,VLOOKUP(Tabel_RIE[[#This Row],[E2]],Tabel_FK_E[],2,FALSE),"")</f>
        <v/>
      </c>
      <c r="AC111" s="143"/>
      <c r="AD111" s="140" t="str">
        <f>IF(Tabel_RIE[[#This Row],[B2]]&gt;0,VLOOKUP(Tabel_RIE[[#This Row],[B2]],Tabel_FK_B[],2,FALSE),"")</f>
        <v/>
      </c>
      <c r="AE111" s="143"/>
      <c r="AF111" s="140" t="str">
        <f>IF(Tabel_RIE[[#This Row],[W2]]&gt;0,VLOOKUP(Tabel_RIE[[#This Row],[W2]],Tabel_FK_W[],2,FALSE),"")</f>
        <v/>
      </c>
      <c r="AG11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1" s="140"/>
      <c r="AI111" s="137"/>
      <c r="AJ111" s="145"/>
      <c r="AK11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48" t="str">
        <f>IF(AND(Tabel_RIE[[#This Row],[R12]]&gt;=70,Tabel_RIE[[#This Row],[R22]]&lt;70),"Ja","Nee")</f>
        <v>Ja</v>
      </c>
      <c r="AM111" s="148" t="str">
        <f>IF(Tabel_RIE[[#This Row],[R22]]&lt;&gt;"",Tabel_RIE[[#This Row],[R22]],Tabel_RIE[[#This Row],[R12]])</f>
        <v/>
      </c>
    </row>
    <row r="112" spans="2:39" ht="42" customHeight="1">
      <c r="B112" s="136"/>
      <c r="C112" s="137"/>
      <c r="D112" s="137"/>
      <c r="E112" s="137"/>
      <c r="F112" s="137"/>
      <c r="G112" s="137"/>
      <c r="H112" s="137"/>
      <c r="I112" s="137"/>
      <c r="J112" s="137"/>
      <c r="K112" s="138"/>
      <c r="L112" s="139" t="str">
        <f>IF(Tabel_RIE[[#This Row],[E1]]&gt;0,VLOOKUP(Tabel_RIE[[#This Row],[E1]],Tabel_FK_E[],2,FALSE),"")</f>
        <v/>
      </c>
      <c r="M112" s="138"/>
      <c r="N112" s="140" t="str">
        <f>IF(Tabel_RIE[[#This Row],[B1]]&gt;0,VLOOKUP(Tabel_RIE[[#This Row],[B1]],Tabel_FK_B[],2,FALSE),"")</f>
        <v/>
      </c>
      <c r="O112" s="138"/>
      <c r="P112" s="140" t="str">
        <f>IF(Tabel_RIE[[#This Row],[W1]]&gt;0,VLOOKUP(Tabel_RIE[[#This Row],[W1]],Tabel_FK_W[],2,FALSE),"")</f>
        <v/>
      </c>
      <c r="Q11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40" t="str">
        <f>IF(OR(Tabel_RIE[[#This Row],[E12]]="",Tabel_RIE[[#This Row],[B12]]="",Tabel_RIE[[#This Row],[W12]]=""),"",Tabel_RIE[[#This Row],[E12]]*Tabel_RIE[[#This Row],[B12]]*Tabel_RIE[[#This Row],[W12]])</f>
        <v/>
      </c>
      <c r="S112" s="142" t="str">
        <f>IF(AND(Tabel_RIE[[#This Row],[E12]]="",Tabel_RIE[[#This Row],[R12]]=""),"",IF(AND(OR(Tabel_RIE[[#This Row],[E12]]="",Tabel_RIE[[#This Row],[E12]]&lt;15),OR(Tabel_RIE[[#This Row],[R12]]="",Tabel_RIE[[#This Row],[R12]]&lt;70)),"n.v.t.",IF(OR(Tabel_RIE[[#This Row],[E12]]&gt;=15,Tabel_RIE[[#This Row],[R12]]&gt;=70),"√","fout")))</f>
        <v/>
      </c>
      <c r="T112" s="143"/>
      <c r="U112" s="144"/>
      <c r="V112" s="144"/>
      <c r="W112" s="145"/>
      <c r="X112" s="146" t="str">
        <f t="shared" si="3"/>
        <v>Bronaanpak:
Collectieve maatregelen:
Individuele maatregelen:
PBM's:</v>
      </c>
      <c r="Y112" s="137"/>
      <c r="Z112" s="147"/>
      <c r="AA112" s="143"/>
      <c r="AB112" s="140" t="str">
        <f>IF(Tabel_RIE[[#This Row],[E2]]&gt;0,VLOOKUP(Tabel_RIE[[#This Row],[E2]],Tabel_FK_E[],2,FALSE),"")</f>
        <v/>
      </c>
      <c r="AC112" s="143"/>
      <c r="AD112" s="140" t="str">
        <f>IF(Tabel_RIE[[#This Row],[B2]]&gt;0,VLOOKUP(Tabel_RIE[[#This Row],[B2]],Tabel_FK_B[],2,FALSE),"")</f>
        <v/>
      </c>
      <c r="AE112" s="143"/>
      <c r="AF112" s="140" t="str">
        <f>IF(Tabel_RIE[[#This Row],[W2]]&gt;0,VLOOKUP(Tabel_RIE[[#This Row],[W2]],Tabel_FK_W[],2,FALSE),"")</f>
        <v/>
      </c>
      <c r="AG11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2" s="140"/>
      <c r="AI112" s="137"/>
      <c r="AJ112" s="145"/>
      <c r="AK11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48" t="str">
        <f>IF(AND(Tabel_RIE[[#This Row],[R12]]&gt;=70,Tabel_RIE[[#This Row],[R22]]&lt;70),"Ja","Nee")</f>
        <v>Ja</v>
      </c>
      <c r="AM112" s="148" t="str">
        <f>IF(Tabel_RIE[[#This Row],[R22]]&lt;&gt;"",Tabel_RIE[[#This Row],[R22]],Tabel_RIE[[#This Row],[R12]])</f>
        <v/>
      </c>
    </row>
    <row r="113" spans="2:39" ht="42" customHeight="1">
      <c r="B113" s="136"/>
      <c r="C113" s="137"/>
      <c r="D113" s="137"/>
      <c r="E113" s="137"/>
      <c r="F113" s="137"/>
      <c r="G113" s="137"/>
      <c r="H113" s="137"/>
      <c r="I113" s="137"/>
      <c r="J113" s="137"/>
      <c r="K113" s="138"/>
      <c r="L113" s="139" t="str">
        <f>IF(Tabel_RIE[[#This Row],[E1]]&gt;0,VLOOKUP(Tabel_RIE[[#This Row],[E1]],Tabel_FK_E[],2,FALSE),"")</f>
        <v/>
      </c>
      <c r="M113" s="138"/>
      <c r="N113" s="140" t="str">
        <f>IF(Tabel_RIE[[#This Row],[B1]]&gt;0,VLOOKUP(Tabel_RIE[[#This Row],[B1]],Tabel_FK_B[],2,FALSE),"")</f>
        <v/>
      </c>
      <c r="O113" s="138"/>
      <c r="P113" s="140" t="str">
        <f>IF(Tabel_RIE[[#This Row],[W1]]&gt;0,VLOOKUP(Tabel_RIE[[#This Row],[W1]],Tabel_FK_W[],2,FALSE),"")</f>
        <v/>
      </c>
      <c r="Q11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40" t="str">
        <f>IF(OR(Tabel_RIE[[#This Row],[E12]]="",Tabel_RIE[[#This Row],[B12]]="",Tabel_RIE[[#This Row],[W12]]=""),"",Tabel_RIE[[#This Row],[E12]]*Tabel_RIE[[#This Row],[B12]]*Tabel_RIE[[#This Row],[W12]])</f>
        <v/>
      </c>
      <c r="S113" s="142" t="str">
        <f>IF(AND(Tabel_RIE[[#This Row],[E12]]="",Tabel_RIE[[#This Row],[R12]]=""),"",IF(AND(OR(Tabel_RIE[[#This Row],[E12]]="",Tabel_RIE[[#This Row],[E12]]&lt;15),OR(Tabel_RIE[[#This Row],[R12]]="",Tabel_RIE[[#This Row],[R12]]&lt;70)),"n.v.t.",IF(OR(Tabel_RIE[[#This Row],[E12]]&gt;=15,Tabel_RIE[[#This Row],[R12]]&gt;=70),"√","fout")))</f>
        <v/>
      </c>
      <c r="T113" s="143"/>
      <c r="U113" s="144"/>
      <c r="V113" s="144"/>
      <c r="W113" s="145"/>
      <c r="X113" s="146" t="str">
        <f t="shared" si="3"/>
        <v>Bronaanpak:
Collectieve maatregelen:
Individuele maatregelen:
PBM's:</v>
      </c>
      <c r="Y113" s="137"/>
      <c r="Z113" s="147"/>
      <c r="AA113" s="143"/>
      <c r="AB113" s="140" t="str">
        <f>IF(Tabel_RIE[[#This Row],[E2]]&gt;0,VLOOKUP(Tabel_RIE[[#This Row],[E2]],Tabel_FK_E[],2,FALSE),"")</f>
        <v/>
      </c>
      <c r="AC113" s="143"/>
      <c r="AD113" s="140" t="str">
        <f>IF(Tabel_RIE[[#This Row],[B2]]&gt;0,VLOOKUP(Tabel_RIE[[#This Row],[B2]],Tabel_FK_B[],2,FALSE),"")</f>
        <v/>
      </c>
      <c r="AE113" s="143"/>
      <c r="AF113" s="140" t="str">
        <f>IF(Tabel_RIE[[#This Row],[W2]]&gt;0,VLOOKUP(Tabel_RIE[[#This Row],[W2]],Tabel_FK_W[],2,FALSE),"")</f>
        <v/>
      </c>
      <c r="AG11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3" s="140"/>
      <c r="AI113" s="137"/>
      <c r="AJ113" s="145"/>
      <c r="AK11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48" t="str">
        <f>IF(AND(Tabel_RIE[[#This Row],[R12]]&gt;=70,Tabel_RIE[[#This Row],[R22]]&lt;70),"Ja","Nee")</f>
        <v>Ja</v>
      </c>
      <c r="AM113" s="148" t="str">
        <f>IF(Tabel_RIE[[#This Row],[R22]]&lt;&gt;"",Tabel_RIE[[#This Row],[R22]],Tabel_RIE[[#This Row],[R12]])</f>
        <v/>
      </c>
    </row>
    <row r="114" spans="2:39" ht="42" customHeight="1">
      <c r="B114" s="136"/>
      <c r="C114" s="137"/>
      <c r="D114" s="137"/>
      <c r="E114" s="137"/>
      <c r="F114" s="137"/>
      <c r="G114" s="137"/>
      <c r="H114" s="137"/>
      <c r="I114" s="137"/>
      <c r="J114" s="137"/>
      <c r="K114" s="138"/>
      <c r="L114" s="139" t="str">
        <f>IF(Tabel_RIE[[#This Row],[E1]]&gt;0,VLOOKUP(Tabel_RIE[[#This Row],[E1]],Tabel_FK_E[],2,FALSE),"")</f>
        <v/>
      </c>
      <c r="M114" s="138"/>
      <c r="N114" s="140" t="str">
        <f>IF(Tabel_RIE[[#This Row],[B1]]&gt;0,VLOOKUP(Tabel_RIE[[#This Row],[B1]],Tabel_FK_B[],2,FALSE),"")</f>
        <v/>
      </c>
      <c r="O114" s="138"/>
      <c r="P114" s="140" t="str">
        <f>IF(Tabel_RIE[[#This Row],[W1]]&gt;0,VLOOKUP(Tabel_RIE[[#This Row],[W1]],Tabel_FK_W[],2,FALSE),"")</f>
        <v/>
      </c>
      <c r="Q11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40" t="str">
        <f>IF(OR(Tabel_RIE[[#This Row],[E12]]="",Tabel_RIE[[#This Row],[B12]]="",Tabel_RIE[[#This Row],[W12]]=""),"",Tabel_RIE[[#This Row],[E12]]*Tabel_RIE[[#This Row],[B12]]*Tabel_RIE[[#This Row],[W12]])</f>
        <v/>
      </c>
      <c r="S114" s="142" t="str">
        <f>IF(AND(Tabel_RIE[[#This Row],[E12]]="",Tabel_RIE[[#This Row],[R12]]=""),"",IF(AND(OR(Tabel_RIE[[#This Row],[E12]]="",Tabel_RIE[[#This Row],[E12]]&lt;15),OR(Tabel_RIE[[#This Row],[R12]]="",Tabel_RIE[[#This Row],[R12]]&lt;70)),"n.v.t.",IF(OR(Tabel_RIE[[#This Row],[E12]]&gt;=15,Tabel_RIE[[#This Row],[R12]]&gt;=70),"√","fout")))</f>
        <v/>
      </c>
      <c r="T114" s="143"/>
      <c r="U114" s="144"/>
      <c r="V114" s="144"/>
      <c r="W114" s="145"/>
      <c r="X114" s="146" t="str">
        <f t="shared" si="3"/>
        <v>Bronaanpak:
Collectieve maatregelen:
Individuele maatregelen:
PBM's:</v>
      </c>
      <c r="Y114" s="137"/>
      <c r="Z114" s="147"/>
      <c r="AA114" s="143"/>
      <c r="AB114" s="140" t="str">
        <f>IF(Tabel_RIE[[#This Row],[E2]]&gt;0,VLOOKUP(Tabel_RIE[[#This Row],[E2]],Tabel_FK_E[],2,FALSE),"")</f>
        <v/>
      </c>
      <c r="AC114" s="143"/>
      <c r="AD114" s="140" t="str">
        <f>IF(Tabel_RIE[[#This Row],[B2]]&gt;0,VLOOKUP(Tabel_RIE[[#This Row],[B2]],Tabel_FK_B[],2,FALSE),"")</f>
        <v/>
      </c>
      <c r="AE114" s="143"/>
      <c r="AF114" s="140" t="str">
        <f>IF(Tabel_RIE[[#This Row],[W2]]&gt;0,VLOOKUP(Tabel_RIE[[#This Row],[W2]],Tabel_FK_W[],2,FALSE),"")</f>
        <v/>
      </c>
      <c r="AG11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4" s="140"/>
      <c r="AI114" s="137"/>
      <c r="AJ114" s="145"/>
      <c r="AK11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48" t="str">
        <f>IF(AND(Tabel_RIE[[#This Row],[R12]]&gt;=70,Tabel_RIE[[#This Row],[R22]]&lt;70),"Ja","Nee")</f>
        <v>Ja</v>
      </c>
      <c r="AM114" s="148" t="str">
        <f>IF(Tabel_RIE[[#This Row],[R22]]&lt;&gt;"",Tabel_RIE[[#This Row],[R22]],Tabel_RIE[[#This Row],[R12]])</f>
        <v/>
      </c>
    </row>
    <row r="115" spans="2:39" ht="42" customHeight="1">
      <c r="B115" s="136"/>
      <c r="C115" s="137"/>
      <c r="D115" s="137"/>
      <c r="E115" s="137"/>
      <c r="F115" s="137"/>
      <c r="G115" s="137"/>
      <c r="H115" s="137"/>
      <c r="I115" s="137"/>
      <c r="J115" s="137"/>
      <c r="K115" s="138"/>
      <c r="L115" s="139" t="str">
        <f>IF(Tabel_RIE[[#This Row],[E1]]&gt;0,VLOOKUP(Tabel_RIE[[#This Row],[E1]],Tabel_FK_E[],2,FALSE),"")</f>
        <v/>
      </c>
      <c r="M115" s="138"/>
      <c r="N115" s="140" t="str">
        <f>IF(Tabel_RIE[[#This Row],[B1]]&gt;0,VLOOKUP(Tabel_RIE[[#This Row],[B1]],Tabel_FK_B[],2,FALSE),"")</f>
        <v/>
      </c>
      <c r="O115" s="138"/>
      <c r="P115" s="140" t="str">
        <f>IF(Tabel_RIE[[#This Row],[W1]]&gt;0,VLOOKUP(Tabel_RIE[[#This Row],[W1]],Tabel_FK_W[],2,FALSE),"")</f>
        <v/>
      </c>
      <c r="Q11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40" t="str">
        <f>IF(OR(Tabel_RIE[[#This Row],[E12]]="",Tabel_RIE[[#This Row],[B12]]="",Tabel_RIE[[#This Row],[W12]]=""),"",Tabel_RIE[[#This Row],[E12]]*Tabel_RIE[[#This Row],[B12]]*Tabel_RIE[[#This Row],[W12]])</f>
        <v/>
      </c>
      <c r="S115" s="142" t="str">
        <f>IF(AND(Tabel_RIE[[#This Row],[E12]]="",Tabel_RIE[[#This Row],[R12]]=""),"",IF(AND(OR(Tabel_RIE[[#This Row],[E12]]="",Tabel_RIE[[#This Row],[E12]]&lt;15),OR(Tabel_RIE[[#This Row],[R12]]="",Tabel_RIE[[#This Row],[R12]]&lt;70)),"n.v.t.",IF(OR(Tabel_RIE[[#This Row],[E12]]&gt;=15,Tabel_RIE[[#This Row],[R12]]&gt;=70),"√","fout")))</f>
        <v/>
      </c>
      <c r="T115" s="143"/>
      <c r="U115" s="144"/>
      <c r="V115" s="144"/>
      <c r="W115" s="145"/>
      <c r="X115" s="146" t="str">
        <f t="shared" si="3"/>
        <v>Bronaanpak:
Collectieve maatregelen:
Individuele maatregelen:
PBM's:</v>
      </c>
      <c r="Y115" s="137"/>
      <c r="Z115" s="147"/>
      <c r="AA115" s="143"/>
      <c r="AB115" s="140" t="str">
        <f>IF(Tabel_RIE[[#This Row],[E2]]&gt;0,VLOOKUP(Tabel_RIE[[#This Row],[E2]],Tabel_FK_E[],2,FALSE),"")</f>
        <v/>
      </c>
      <c r="AC115" s="143"/>
      <c r="AD115" s="140" t="str">
        <f>IF(Tabel_RIE[[#This Row],[B2]]&gt;0,VLOOKUP(Tabel_RIE[[#This Row],[B2]],Tabel_FK_B[],2,FALSE),"")</f>
        <v/>
      </c>
      <c r="AE115" s="143"/>
      <c r="AF115" s="140" t="str">
        <f>IF(Tabel_RIE[[#This Row],[W2]]&gt;0,VLOOKUP(Tabel_RIE[[#This Row],[W2]],Tabel_FK_W[],2,FALSE),"")</f>
        <v/>
      </c>
      <c r="AG11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5" s="140"/>
      <c r="AI115" s="137"/>
      <c r="AJ115" s="145"/>
      <c r="AK11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48" t="str">
        <f>IF(AND(Tabel_RIE[[#This Row],[R12]]&gt;=70,Tabel_RIE[[#This Row],[R22]]&lt;70),"Ja","Nee")</f>
        <v>Ja</v>
      </c>
      <c r="AM115" s="148" t="str">
        <f>IF(Tabel_RIE[[#This Row],[R22]]&lt;&gt;"",Tabel_RIE[[#This Row],[R22]],Tabel_RIE[[#This Row],[R12]])</f>
        <v/>
      </c>
    </row>
    <row r="116" spans="2:39" ht="42" customHeight="1">
      <c r="B116" s="136"/>
      <c r="C116" s="137"/>
      <c r="D116" s="137"/>
      <c r="E116" s="137"/>
      <c r="F116" s="137"/>
      <c r="G116" s="137"/>
      <c r="H116" s="137"/>
      <c r="I116" s="137"/>
      <c r="J116" s="137"/>
      <c r="K116" s="138"/>
      <c r="L116" s="139" t="str">
        <f>IF(Tabel_RIE[[#This Row],[E1]]&gt;0,VLOOKUP(Tabel_RIE[[#This Row],[E1]],Tabel_FK_E[],2,FALSE),"")</f>
        <v/>
      </c>
      <c r="M116" s="138"/>
      <c r="N116" s="140" t="str">
        <f>IF(Tabel_RIE[[#This Row],[B1]]&gt;0,VLOOKUP(Tabel_RIE[[#This Row],[B1]],Tabel_FK_B[],2,FALSE),"")</f>
        <v/>
      </c>
      <c r="O116" s="138"/>
      <c r="P116" s="140" t="str">
        <f>IF(Tabel_RIE[[#This Row],[W1]]&gt;0,VLOOKUP(Tabel_RIE[[#This Row],[W1]],Tabel_FK_W[],2,FALSE),"")</f>
        <v/>
      </c>
      <c r="Q11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40" t="str">
        <f>IF(OR(Tabel_RIE[[#This Row],[E12]]="",Tabel_RIE[[#This Row],[B12]]="",Tabel_RIE[[#This Row],[W12]]=""),"",Tabel_RIE[[#This Row],[E12]]*Tabel_RIE[[#This Row],[B12]]*Tabel_RIE[[#This Row],[W12]])</f>
        <v/>
      </c>
      <c r="S116" s="142" t="str">
        <f>IF(AND(Tabel_RIE[[#This Row],[E12]]="",Tabel_RIE[[#This Row],[R12]]=""),"",IF(AND(OR(Tabel_RIE[[#This Row],[E12]]="",Tabel_RIE[[#This Row],[E12]]&lt;15),OR(Tabel_RIE[[#This Row],[R12]]="",Tabel_RIE[[#This Row],[R12]]&lt;70)),"n.v.t.",IF(OR(Tabel_RIE[[#This Row],[E12]]&gt;=15,Tabel_RIE[[#This Row],[R12]]&gt;=70),"√","fout")))</f>
        <v/>
      </c>
      <c r="T116" s="143"/>
      <c r="U116" s="144"/>
      <c r="V116" s="144"/>
      <c r="W116" s="145"/>
      <c r="X116" s="146" t="str">
        <f t="shared" si="3"/>
        <v>Bronaanpak:
Collectieve maatregelen:
Individuele maatregelen:
PBM's:</v>
      </c>
      <c r="Y116" s="137"/>
      <c r="Z116" s="147"/>
      <c r="AA116" s="143"/>
      <c r="AB116" s="140" t="str">
        <f>IF(Tabel_RIE[[#This Row],[E2]]&gt;0,VLOOKUP(Tabel_RIE[[#This Row],[E2]],Tabel_FK_E[],2,FALSE),"")</f>
        <v/>
      </c>
      <c r="AC116" s="143"/>
      <c r="AD116" s="140" t="str">
        <f>IF(Tabel_RIE[[#This Row],[B2]]&gt;0,VLOOKUP(Tabel_RIE[[#This Row],[B2]],Tabel_FK_B[],2,FALSE),"")</f>
        <v/>
      </c>
      <c r="AE116" s="143"/>
      <c r="AF116" s="140" t="str">
        <f>IF(Tabel_RIE[[#This Row],[W2]]&gt;0,VLOOKUP(Tabel_RIE[[#This Row],[W2]],Tabel_FK_W[],2,FALSE),"")</f>
        <v/>
      </c>
      <c r="AG11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6" s="140"/>
      <c r="AI116" s="137"/>
      <c r="AJ116" s="145"/>
      <c r="AK11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48" t="str">
        <f>IF(AND(Tabel_RIE[[#This Row],[R12]]&gt;=70,Tabel_RIE[[#This Row],[R22]]&lt;70),"Ja","Nee")</f>
        <v>Ja</v>
      </c>
      <c r="AM116" s="148" t="str">
        <f>IF(Tabel_RIE[[#This Row],[R22]]&lt;&gt;"",Tabel_RIE[[#This Row],[R22]],Tabel_RIE[[#This Row],[R12]])</f>
        <v/>
      </c>
    </row>
    <row r="117" spans="2:39" ht="42" customHeight="1">
      <c r="B117" s="136"/>
      <c r="C117" s="137"/>
      <c r="D117" s="137"/>
      <c r="E117" s="137"/>
      <c r="F117" s="137"/>
      <c r="G117" s="137"/>
      <c r="H117" s="137"/>
      <c r="I117" s="137"/>
      <c r="J117" s="137"/>
      <c r="K117" s="138"/>
      <c r="L117" s="139" t="str">
        <f>IF(Tabel_RIE[[#This Row],[E1]]&gt;0,VLOOKUP(Tabel_RIE[[#This Row],[E1]],Tabel_FK_E[],2,FALSE),"")</f>
        <v/>
      </c>
      <c r="M117" s="138"/>
      <c r="N117" s="140" t="str">
        <f>IF(Tabel_RIE[[#This Row],[B1]]&gt;0,VLOOKUP(Tabel_RIE[[#This Row],[B1]],Tabel_FK_B[],2,FALSE),"")</f>
        <v/>
      </c>
      <c r="O117" s="138"/>
      <c r="P117" s="140" t="str">
        <f>IF(Tabel_RIE[[#This Row],[W1]]&gt;0,VLOOKUP(Tabel_RIE[[#This Row],[W1]],Tabel_FK_W[],2,FALSE),"")</f>
        <v/>
      </c>
      <c r="Q11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40" t="str">
        <f>IF(OR(Tabel_RIE[[#This Row],[E12]]="",Tabel_RIE[[#This Row],[B12]]="",Tabel_RIE[[#This Row],[W12]]=""),"",Tabel_RIE[[#This Row],[E12]]*Tabel_RIE[[#This Row],[B12]]*Tabel_RIE[[#This Row],[W12]])</f>
        <v/>
      </c>
      <c r="S117" s="142" t="str">
        <f>IF(AND(Tabel_RIE[[#This Row],[E12]]="",Tabel_RIE[[#This Row],[R12]]=""),"",IF(AND(OR(Tabel_RIE[[#This Row],[E12]]="",Tabel_RIE[[#This Row],[E12]]&lt;15),OR(Tabel_RIE[[#This Row],[R12]]="",Tabel_RIE[[#This Row],[R12]]&lt;70)),"n.v.t.",IF(OR(Tabel_RIE[[#This Row],[E12]]&gt;=15,Tabel_RIE[[#This Row],[R12]]&gt;=70),"√","fout")))</f>
        <v/>
      </c>
      <c r="T117" s="143"/>
      <c r="U117" s="144"/>
      <c r="V117" s="144"/>
      <c r="W117" s="145"/>
      <c r="X117" s="146" t="str">
        <f t="shared" si="3"/>
        <v>Bronaanpak:
Collectieve maatregelen:
Individuele maatregelen:
PBM's:</v>
      </c>
      <c r="Y117" s="137"/>
      <c r="Z117" s="147"/>
      <c r="AA117" s="143"/>
      <c r="AB117" s="140" t="str">
        <f>IF(Tabel_RIE[[#This Row],[E2]]&gt;0,VLOOKUP(Tabel_RIE[[#This Row],[E2]],Tabel_FK_E[],2,FALSE),"")</f>
        <v/>
      </c>
      <c r="AC117" s="143"/>
      <c r="AD117" s="140" t="str">
        <f>IF(Tabel_RIE[[#This Row],[B2]]&gt;0,VLOOKUP(Tabel_RIE[[#This Row],[B2]],Tabel_FK_B[],2,FALSE),"")</f>
        <v/>
      </c>
      <c r="AE117" s="143"/>
      <c r="AF117" s="140" t="str">
        <f>IF(Tabel_RIE[[#This Row],[W2]]&gt;0,VLOOKUP(Tabel_RIE[[#This Row],[W2]],Tabel_FK_W[],2,FALSE),"")</f>
        <v/>
      </c>
      <c r="AG11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7" s="140"/>
      <c r="AI117" s="137"/>
      <c r="AJ117" s="145"/>
      <c r="AK11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48" t="str">
        <f>IF(AND(Tabel_RIE[[#This Row],[R12]]&gt;=70,Tabel_RIE[[#This Row],[R22]]&lt;70),"Ja","Nee")</f>
        <v>Ja</v>
      </c>
      <c r="AM117" s="148" t="str">
        <f>IF(Tabel_RIE[[#This Row],[R22]]&lt;&gt;"",Tabel_RIE[[#This Row],[R22]],Tabel_RIE[[#This Row],[R12]])</f>
        <v/>
      </c>
    </row>
    <row r="118" spans="2:39" ht="42" customHeight="1">
      <c r="B118" s="136"/>
      <c r="C118" s="137"/>
      <c r="D118" s="137"/>
      <c r="E118" s="137"/>
      <c r="F118" s="137"/>
      <c r="G118" s="137"/>
      <c r="H118" s="137"/>
      <c r="I118" s="137"/>
      <c r="J118" s="137"/>
      <c r="K118" s="138"/>
      <c r="L118" s="139" t="str">
        <f>IF(Tabel_RIE[[#This Row],[E1]]&gt;0,VLOOKUP(Tabel_RIE[[#This Row],[E1]],Tabel_FK_E[],2,FALSE),"")</f>
        <v/>
      </c>
      <c r="M118" s="138"/>
      <c r="N118" s="140" t="str">
        <f>IF(Tabel_RIE[[#This Row],[B1]]&gt;0,VLOOKUP(Tabel_RIE[[#This Row],[B1]],Tabel_FK_B[],2,FALSE),"")</f>
        <v/>
      </c>
      <c r="O118" s="138"/>
      <c r="P118" s="140" t="str">
        <f>IF(Tabel_RIE[[#This Row],[W1]]&gt;0,VLOOKUP(Tabel_RIE[[#This Row],[W1]],Tabel_FK_W[],2,FALSE),"")</f>
        <v/>
      </c>
      <c r="Q11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40" t="str">
        <f>IF(OR(Tabel_RIE[[#This Row],[E12]]="",Tabel_RIE[[#This Row],[B12]]="",Tabel_RIE[[#This Row],[W12]]=""),"",Tabel_RIE[[#This Row],[E12]]*Tabel_RIE[[#This Row],[B12]]*Tabel_RIE[[#This Row],[W12]])</f>
        <v/>
      </c>
      <c r="S118" s="142" t="str">
        <f>IF(AND(Tabel_RIE[[#This Row],[E12]]="",Tabel_RIE[[#This Row],[R12]]=""),"",IF(AND(OR(Tabel_RIE[[#This Row],[E12]]="",Tabel_RIE[[#This Row],[E12]]&lt;15),OR(Tabel_RIE[[#This Row],[R12]]="",Tabel_RIE[[#This Row],[R12]]&lt;70)),"n.v.t.",IF(OR(Tabel_RIE[[#This Row],[E12]]&gt;=15,Tabel_RIE[[#This Row],[R12]]&gt;=70),"√","fout")))</f>
        <v/>
      </c>
      <c r="T118" s="143"/>
      <c r="U118" s="144"/>
      <c r="V118" s="144"/>
      <c r="W118" s="145"/>
      <c r="X118" s="146" t="str">
        <f t="shared" si="3"/>
        <v>Bronaanpak:
Collectieve maatregelen:
Individuele maatregelen:
PBM's:</v>
      </c>
      <c r="Y118" s="137"/>
      <c r="Z118" s="147"/>
      <c r="AA118" s="143"/>
      <c r="AB118" s="140" t="str">
        <f>IF(Tabel_RIE[[#This Row],[E2]]&gt;0,VLOOKUP(Tabel_RIE[[#This Row],[E2]],Tabel_FK_E[],2,FALSE),"")</f>
        <v/>
      </c>
      <c r="AC118" s="143"/>
      <c r="AD118" s="140" t="str">
        <f>IF(Tabel_RIE[[#This Row],[B2]]&gt;0,VLOOKUP(Tabel_RIE[[#This Row],[B2]],Tabel_FK_B[],2,FALSE),"")</f>
        <v/>
      </c>
      <c r="AE118" s="143"/>
      <c r="AF118" s="140" t="str">
        <f>IF(Tabel_RIE[[#This Row],[W2]]&gt;0,VLOOKUP(Tabel_RIE[[#This Row],[W2]],Tabel_FK_W[],2,FALSE),"")</f>
        <v/>
      </c>
      <c r="AG11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8" s="140"/>
      <c r="AI118" s="137"/>
      <c r="AJ118" s="145"/>
      <c r="AK11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48" t="str">
        <f>IF(AND(Tabel_RIE[[#This Row],[R12]]&gt;=70,Tabel_RIE[[#This Row],[R22]]&lt;70),"Ja","Nee")</f>
        <v>Ja</v>
      </c>
      <c r="AM118" s="148" t="str">
        <f>IF(Tabel_RIE[[#This Row],[R22]]&lt;&gt;"",Tabel_RIE[[#This Row],[R22]],Tabel_RIE[[#This Row],[R12]])</f>
        <v/>
      </c>
    </row>
    <row r="119" spans="2:39" ht="42" customHeight="1">
      <c r="B119" s="136"/>
      <c r="C119" s="137"/>
      <c r="D119" s="137"/>
      <c r="E119" s="137"/>
      <c r="F119" s="137"/>
      <c r="G119" s="137"/>
      <c r="H119" s="137"/>
      <c r="I119" s="137"/>
      <c r="J119" s="137"/>
      <c r="K119" s="138"/>
      <c r="L119" s="139" t="str">
        <f>IF(Tabel_RIE[[#This Row],[E1]]&gt;0,VLOOKUP(Tabel_RIE[[#This Row],[E1]],Tabel_FK_E[],2,FALSE),"")</f>
        <v/>
      </c>
      <c r="M119" s="138"/>
      <c r="N119" s="140" t="str">
        <f>IF(Tabel_RIE[[#This Row],[B1]]&gt;0,VLOOKUP(Tabel_RIE[[#This Row],[B1]],Tabel_FK_B[],2,FALSE),"")</f>
        <v/>
      </c>
      <c r="O119" s="138"/>
      <c r="P119" s="140" t="str">
        <f>IF(Tabel_RIE[[#This Row],[W1]]&gt;0,VLOOKUP(Tabel_RIE[[#This Row],[W1]],Tabel_FK_W[],2,FALSE),"")</f>
        <v/>
      </c>
      <c r="Q11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40" t="str">
        <f>IF(OR(Tabel_RIE[[#This Row],[E12]]="",Tabel_RIE[[#This Row],[B12]]="",Tabel_RIE[[#This Row],[W12]]=""),"",Tabel_RIE[[#This Row],[E12]]*Tabel_RIE[[#This Row],[B12]]*Tabel_RIE[[#This Row],[W12]])</f>
        <v/>
      </c>
      <c r="S119" s="142" t="str">
        <f>IF(AND(Tabel_RIE[[#This Row],[E12]]="",Tabel_RIE[[#This Row],[R12]]=""),"",IF(AND(OR(Tabel_RIE[[#This Row],[E12]]="",Tabel_RIE[[#This Row],[E12]]&lt;15),OR(Tabel_RIE[[#This Row],[R12]]="",Tabel_RIE[[#This Row],[R12]]&lt;70)),"n.v.t.",IF(OR(Tabel_RIE[[#This Row],[E12]]&gt;=15,Tabel_RIE[[#This Row],[R12]]&gt;=70),"√","fout")))</f>
        <v/>
      </c>
      <c r="T119" s="143"/>
      <c r="U119" s="144"/>
      <c r="V119" s="144"/>
      <c r="W119" s="145"/>
      <c r="X119" s="146" t="str">
        <f t="shared" si="3"/>
        <v>Bronaanpak:
Collectieve maatregelen:
Individuele maatregelen:
PBM's:</v>
      </c>
      <c r="Y119" s="137"/>
      <c r="Z119" s="147"/>
      <c r="AA119" s="143"/>
      <c r="AB119" s="140" t="str">
        <f>IF(Tabel_RIE[[#This Row],[E2]]&gt;0,VLOOKUP(Tabel_RIE[[#This Row],[E2]],Tabel_FK_E[],2,FALSE),"")</f>
        <v/>
      </c>
      <c r="AC119" s="143"/>
      <c r="AD119" s="140" t="str">
        <f>IF(Tabel_RIE[[#This Row],[B2]]&gt;0,VLOOKUP(Tabel_RIE[[#This Row],[B2]],Tabel_FK_B[],2,FALSE),"")</f>
        <v/>
      </c>
      <c r="AE119" s="143"/>
      <c r="AF119" s="140" t="str">
        <f>IF(Tabel_RIE[[#This Row],[W2]]&gt;0,VLOOKUP(Tabel_RIE[[#This Row],[W2]],Tabel_FK_W[],2,FALSE),"")</f>
        <v/>
      </c>
      <c r="AG11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9" s="140"/>
      <c r="AI119" s="137"/>
      <c r="AJ119" s="145"/>
      <c r="AK11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48" t="str">
        <f>IF(AND(Tabel_RIE[[#This Row],[R12]]&gt;=70,Tabel_RIE[[#This Row],[R22]]&lt;70),"Ja","Nee")</f>
        <v>Ja</v>
      </c>
      <c r="AM119" s="148" t="str">
        <f>IF(Tabel_RIE[[#This Row],[R22]]&lt;&gt;"",Tabel_RIE[[#This Row],[R22]],Tabel_RIE[[#This Row],[R12]])</f>
        <v/>
      </c>
    </row>
    <row r="120" spans="2:39" ht="42" customHeight="1">
      <c r="B120" s="136"/>
      <c r="C120" s="137"/>
      <c r="D120" s="137"/>
      <c r="E120" s="137"/>
      <c r="F120" s="137"/>
      <c r="G120" s="137"/>
      <c r="H120" s="137"/>
      <c r="I120" s="137"/>
      <c r="J120" s="137"/>
      <c r="K120" s="138"/>
      <c r="L120" s="139" t="str">
        <f>IF(Tabel_RIE[[#This Row],[E1]]&gt;0,VLOOKUP(Tabel_RIE[[#This Row],[E1]],Tabel_FK_E[],2,FALSE),"")</f>
        <v/>
      </c>
      <c r="M120" s="138"/>
      <c r="N120" s="140" t="str">
        <f>IF(Tabel_RIE[[#This Row],[B1]]&gt;0,VLOOKUP(Tabel_RIE[[#This Row],[B1]],Tabel_FK_B[],2,FALSE),"")</f>
        <v/>
      </c>
      <c r="O120" s="138"/>
      <c r="P120" s="140" t="str">
        <f>IF(Tabel_RIE[[#This Row],[W1]]&gt;0,VLOOKUP(Tabel_RIE[[#This Row],[W1]],Tabel_FK_W[],2,FALSE),"")</f>
        <v/>
      </c>
      <c r="Q12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40" t="str">
        <f>IF(OR(Tabel_RIE[[#This Row],[E12]]="",Tabel_RIE[[#This Row],[B12]]="",Tabel_RIE[[#This Row],[W12]]=""),"",Tabel_RIE[[#This Row],[E12]]*Tabel_RIE[[#This Row],[B12]]*Tabel_RIE[[#This Row],[W12]])</f>
        <v/>
      </c>
      <c r="S120" s="142" t="str">
        <f>IF(AND(Tabel_RIE[[#This Row],[E12]]="",Tabel_RIE[[#This Row],[R12]]=""),"",IF(AND(OR(Tabel_RIE[[#This Row],[E12]]="",Tabel_RIE[[#This Row],[E12]]&lt;15),OR(Tabel_RIE[[#This Row],[R12]]="",Tabel_RIE[[#This Row],[R12]]&lt;70)),"n.v.t.",IF(OR(Tabel_RIE[[#This Row],[E12]]&gt;=15,Tabel_RIE[[#This Row],[R12]]&gt;=70),"√","fout")))</f>
        <v/>
      </c>
      <c r="T120" s="143"/>
      <c r="U120" s="144"/>
      <c r="V120" s="144"/>
      <c r="W120" s="145"/>
      <c r="X120" s="146" t="str">
        <f t="shared" si="3"/>
        <v>Bronaanpak:
Collectieve maatregelen:
Individuele maatregelen:
PBM's:</v>
      </c>
      <c r="Y120" s="137"/>
      <c r="Z120" s="147"/>
      <c r="AA120" s="143"/>
      <c r="AB120" s="140" t="str">
        <f>IF(Tabel_RIE[[#This Row],[E2]]&gt;0,VLOOKUP(Tabel_RIE[[#This Row],[E2]],Tabel_FK_E[],2,FALSE),"")</f>
        <v/>
      </c>
      <c r="AC120" s="143"/>
      <c r="AD120" s="140" t="str">
        <f>IF(Tabel_RIE[[#This Row],[B2]]&gt;0,VLOOKUP(Tabel_RIE[[#This Row],[B2]],Tabel_FK_B[],2,FALSE),"")</f>
        <v/>
      </c>
      <c r="AE120" s="143"/>
      <c r="AF120" s="140" t="str">
        <f>IF(Tabel_RIE[[#This Row],[W2]]&gt;0,VLOOKUP(Tabel_RIE[[#This Row],[W2]],Tabel_FK_W[],2,FALSE),"")</f>
        <v/>
      </c>
      <c r="AG12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0" s="140"/>
      <c r="AI120" s="137"/>
      <c r="AJ120" s="145"/>
      <c r="AK12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48" t="str">
        <f>IF(AND(Tabel_RIE[[#This Row],[R12]]&gt;=70,Tabel_RIE[[#This Row],[R22]]&lt;70),"Ja","Nee")</f>
        <v>Ja</v>
      </c>
      <c r="AM120" s="148" t="str">
        <f>IF(Tabel_RIE[[#This Row],[R22]]&lt;&gt;"",Tabel_RIE[[#This Row],[R22]],Tabel_RIE[[#This Row],[R12]])</f>
        <v/>
      </c>
    </row>
    <row r="121" spans="2:39" ht="42" customHeight="1">
      <c r="B121" s="136"/>
      <c r="C121" s="137"/>
      <c r="D121" s="137"/>
      <c r="E121" s="137"/>
      <c r="F121" s="137"/>
      <c r="G121" s="137"/>
      <c r="H121" s="137"/>
      <c r="I121" s="137"/>
      <c r="J121" s="137"/>
      <c r="K121" s="138"/>
      <c r="L121" s="139" t="str">
        <f>IF(Tabel_RIE[[#This Row],[E1]]&gt;0,VLOOKUP(Tabel_RIE[[#This Row],[E1]],Tabel_FK_E[],2,FALSE),"")</f>
        <v/>
      </c>
      <c r="M121" s="138"/>
      <c r="N121" s="140" t="str">
        <f>IF(Tabel_RIE[[#This Row],[B1]]&gt;0,VLOOKUP(Tabel_RIE[[#This Row],[B1]],Tabel_FK_B[],2,FALSE),"")</f>
        <v/>
      </c>
      <c r="O121" s="138"/>
      <c r="P121" s="140" t="str">
        <f>IF(Tabel_RIE[[#This Row],[W1]]&gt;0,VLOOKUP(Tabel_RIE[[#This Row],[W1]],Tabel_FK_W[],2,FALSE),"")</f>
        <v/>
      </c>
      <c r="Q12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40" t="str">
        <f>IF(OR(Tabel_RIE[[#This Row],[E12]]="",Tabel_RIE[[#This Row],[B12]]="",Tabel_RIE[[#This Row],[W12]]=""),"",Tabel_RIE[[#This Row],[E12]]*Tabel_RIE[[#This Row],[B12]]*Tabel_RIE[[#This Row],[W12]])</f>
        <v/>
      </c>
      <c r="S121" s="142" t="str">
        <f>IF(AND(Tabel_RIE[[#This Row],[E12]]="",Tabel_RIE[[#This Row],[R12]]=""),"",IF(AND(OR(Tabel_RIE[[#This Row],[E12]]="",Tabel_RIE[[#This Row],[E12]]&lt;15),OR(Tabel_RIE[[#This Row],[R12]]="",Tabel_RIE[[#This Row],[R12]]&lt;70)),"n.v.t.",IF(OR(Tabel_RIE[[#This Row],[E12]]&gt;=15,Tabel_RIE[[#This Row],[R12]]&gt;=70),"√","fout")))</f>
        <v/>
      </c>
      <c r="T121" s="143"/>
      <c r="U121" s="144"/>
      <c r="V121" s="144"/>
      <c r="W121" s="145"/>
      <c r="X121" s="146" t="str">
        <f t="shared" si="3"/>
        <v>Bronaanpak:
Collectieve maatregelen:
Individuele maatregelen:
PBM's:</v>
      </c>
      <c r="Y121" s="137"/>
      <c r="Z121" s="147"/>
      <c r="AA121" s="143"/>
      <c r="AB121" s="140" t="str">
        <f>IF(Tabel_RIE[[#This Row],[E2]]&gt;0,VLOOKUP(Tabel_RIE[[#This Row],[E2]],Tabel_FK_E[],2,FALSE),"")</f>
        <v/>
      </c>
      <c r="AC121" s="143"/>
      <c r="AD121" s="140" t="str">
        <f>IF(Tabel_RIE[[#This Row],[B2]]&gt;0,VLOOKUP(Tabel_RIE[[#This Row],[B2]],Tabel_FK_B[],2,FALSE),"")</f>
        <v/>
      </c>
      <c r="AE121" s="143"/>
      <c r="AF121" s="140" t="str">
        <f>IF(Tabel_RIE[[#This Row],[W2]]&gt;0,VLOOKUP(Tabel_RIE[[#This Row],[W2]],Tabel_FK_W[],2,FALSE),"")</f>
        <v/>
      </c>
      <c r="AG12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1" s="140"/>
      <c r="AI121" s="137"/>
      <c r="AJ121" s="145"/>
      <c r="AK12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48" t="str">
        <f>IF(AND(Tabel_RIE[[#This Row],[R12]]&gt;=70,Tabel_RIE[[#This Row],[R22]]&lt;70),"Ja","Nee")</f>
        <v>Ja</v>
      </c>
      <c r="AM121" s="148" t="str">
        <f>IF(Tabel_RIE[[#This Row],[R22]]&lt;&gt;"",Tabel_RIE[[#This Row],[R22]],Tabel_RIE[[#This Row],[R12]])</f>
        <v/>
      </c>
    </row>
    <row r="122" spans="2:39" ht="42" customHeight="1">
      <c r="B122" s="136"/>
      <c r="C122" s="137"/>
      <c r="D122" s="137"/>
      <c r="E122" s="137"/>
      <c r="F122" s="137"/>
      <c r="G122" s="137"/>
      <c r="H122" s="137"/>
      <c r="I122" s="137"/>
      <c r="J122" s="137"/>
      <c r="K122" s="138"/>
      <c r="L122" s="139" t="str">
        <f>IF(Tabel_RIE[[#This Row],[E1]]&gt;0,VLOOKUP(Tabel_RIE[[#This Row],[E1]],Tabel_FK_E[],2,FALSE),"")</f>
        <v/>
      </c>
      <c r="M122" s="138"/>
      <c r="N122" s="140" t="str">
        <f>IF(Tabel_RIE[[#This Row],[B1]]&gt;0,VLOOKUP(Tabel_RIE[[#This Row],[B1]],Tabel_FK_B[],2,FALSE),"")</f>
        <v/>
      </c>
      <c r="O122" s="138"/>
      <c r="P122" s="140" t="str">
        <f>IF(Tabel_RIE[[#This Row],[W1]]&gt;0,VLOOKUP(Tabel_RIE[[#This Row],[W1]],Tabel_FK_W[],2,FALSE),"")</f>
        <v/>
      </c>
      <c r="Q12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40" t="str">
        <f>IF(OR(Tabel_RIE[[#This Row],[E12]]="",Tabel_RIE[[#This Row],[B12]]="",Tabel_RIE[[#This Row],[W12]]=""),"",Tabel_RIE[[#This Row],[E12]]*Tabel_RIE[[#This Row],[B12]]*Tabel_RIE[[#This Row],[W12]])</f>
        <v/>
      </c>
      <c r="S122" s="142" t="str">
        <f>IF(AND(Tabel_RIE[[#This Row],[E12]]="",Tabel_RIE[[#This Row],[R12]]=""),"",IF(AND(OR(Tabel_RIE[[#This Row],[E12]]="",Tabel_RIE[[#This Row],[E12]]&lt;15),OR(Tabel_RIE[[#This Row],[R12]]="",Tabel_RIE[[#This Row],[R12]]&lt;70)),"n.v.t.",IF(OR(Tabel_RIE[[#This Row],[E12]]&gt;=15,Tabel_RIE[[#This Row],[R12]]&gt;=70),"√","fout")))</f>
        <v/>
      </c>
      <c r="T122" s="143"/>
      <c r="U122" s="144"/>
      <c r="V122" s="144"/>
      <c r="W122" s="145"/>
      <c r="X122" s="146" t="str">
        <f t="shared" si="3"/>
        <v>Bronaanpak:
Collectieve maatregelen:
Individuele maatregelen:
PBM's:</v>
      </c>
      <c r="Y122" s="137"/>
      <c r="Z122" s="147"/>
      <c r="AA122" s="143"/>
      <c r="AB122" s="140" t="str">
        <f>IF(Tabel_RIE[[#This Row],[E2]]&gt;0,VLOOKUP(Tabel_RIE[[#This Row],[E2]],Tabel_FK_E[],2,FALSE),"")</f>
        <v/>
      </c>
      <c r="AC122" s="143"/>
      <c r="AD122" s="140" t="str">
        <f>IF(Tabel_RIE[[#This Row],[B2]]&gt;0,VLOOKUP(Tabel_RIE[[#This Row],[B2]],Tabel_FK_B[],2,FALSE),"")</f>
        <v/>
      </c>
      <c r="AE122" s="143"/>
      <c r="AF122" s="140" t="str">
        <f>IF(Tabel_RIE[[#This Row],[W2]]&gt;0,VLOOKUP(Tabel_RIE[[#This Row],[W2]],Tabel_FK_W[],2,FALSE),"")</f>
        <v/>
      </c>
      <c r="AG12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2" s="140"/>
      <c r="AI122" s="137"/>
      <c r="AJ122" s="145"/>
      <c r="AK12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48" t="str">
        <f>IF(AND(Tabel_RIE[[#This Row],[R12]]&gt;=70,Tabel_RIE[[#This Row],[R22]]&lt;70),"Ja","Nee")</f>
        <v>Ja</v>
      </c>
      <c r="AM122" s="148" t="str">
        <f>IF(Tabel_RIE[[#This Row],[R22]]&lt;&gt;"",Tabel_RIE[[#This Row],[R22]],Tabel_RIE[[#This Row],[R12]])</f>
        <v/>
      </c>
    </row>
    <row r="123" spans="2:39" ht="42" customHeight="1">
      <c r="B123" s="136"/>
      <c r="C123" s="137"/>
      <c r="D123" s="137"/>
      <c r="E123" s="137"/>
      <c r="F123" s="137"/>
      <c r="G123" s="137"/>
      <c r="H123" s="137"/>
      <c r="I123" s="137"/>
      <c r="J123" s="137"/>
      <c r="K123" s="138"/>
      <c r="L123" s="139" t="str">
        <f>IF(Tabel_RIE[[#This Row],[E1]]&gt;0,VLOOKUP(Tabel_RIE[[#This Row],[E1]],Tabel_FK_E[],2,FALSE),"")</f>
        <v/>
      </c>
      <c r="M123" s="138"/>
      <c r="N123" s="140" t="str">
        <f>IF(Tabel_RIE[[#This Row],[B1]]&gt;0,VLOOKUP(Tabel_RIE[[#This Row],[B1]],Tabel_FK_B[],2,FALSE),"")</f>
        <v/>
      </c>
      <c r="O123" s="138"/>
      <c r="P123" s="140" t="str">
        <f>IF(Tabel_RIE[[#This Row],[W1]]&gt;0,VLOOKUP(Tabel_RIE[[#This Row],[W1]],Tabel_FK_W[],2,FALSE),"")</f>
        <v/>
      </c>
      <c r="Q12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40" t="str">
        <f>IF(OR(Tabel_RIE[[#This Row],[E12]]="",Tabel_RIE[[#This Row],[B12]]="",Tabel_RIE[[#This Row],[W12]]=""),"",Tabel_RIE[[#This Row],[E12]]*Tabel_RIE[[#This Row],[B12]]*Tabel_RIE[[#This Row],[W12]])</f>
        <v/>
      </c>
      <c r="S123" s="142" t="str">
        <f>IF(AND(Tabel_RIE[[#This Row],[E12]]="",Tabel_RIE[[#This Row],[R12]]=""),"",IF(AND(OR(Tabel_RIE[[#This Row],[E12]]="",Tabel_RIE[[#This Row],[E12]]&lt;15),OR(Tabel_RIE[[#This Row],[R12]]="",Tabel_RIE[[#This Row],[R12]]&lt;70)),"n.v.t.",IF(OR(Tabel_RIE[[#This Row],[E12]]&gt;=15,Tabel_RIE[[#This Row],[R12]]&gt;=70),"√","fout")))</f>
        <v/>
      </c>
      <c r="T123" s="143"/>
      <c r="U123" s="144"/>
      <c r="V123" s="144"/>
      <c r="W123" s="145"/>
      <c r="X123" s="146" t="str">
        <f t="shared" si="3"/>
        <v>Bronaanpak:
Collectieve maatregelen:
Individuele maatregelen:
PBM's:</v>
      </c>
      <c r="Y123" s="137"/>
      <c r="Z123" s="147"/>
      <c r="AA123" s="143"/>
      <c r="AB123" s="140" t="str">
        <f>IF(Tabel_RIE[[#This Row],[E2]]&gt;0,VLOOKUP(Tabel_RIE[[#This Row],[E2]],Tabel_FK_E[],2,FALSE),"")</f>
        <v/>
      </c>
      <c r="AC123" s="143"/>
      <c r="AD123" s="140" t="str">
        <f>IF(Tabel_RIE[[#This Row],[B2]]&gt;0,VLOOKUP(Tabel_RIE[[#This Row],[B2]],Tabel_FK_B[],2,FALSE),"")</f>
        <v/>
      </c>
      <c r="AE123" s="143"/>
      <c r="AF123" s="140" t="str">
        <f>IF(Tabel_RIE[[#This Row],[W2]]&gt;0,VLOOKUP(Tabel_RIE[[#This Row],[W2]],Tabel_FK_W[],2,FALSE),"")</f>
        <v/>
      </c>
      <c r="AG12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3" s="140"/>
      <c r="AI123" s="137"/>
      <c r="AJ123" s="145"/>
      <c r="AK12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48" t="str">
        <f>IF(AND(Tabel_RIE[[#This Row],[R12]]&gt;=70,Tabel_RIE[[#This Row],[R22]]&lt;70),"Ja","Nee")</f>
        <v>Ja</v>
      </c>
      <c r="AM123" s="148" t="str">
        <f>IF(Tabel_RIE[[#This Row],[R22]]&lt;&gt;"",Tabel_RIE[[#This Row],[R22]],Tabel_RIE[[#This Row],[R12]])</f>
        <v/>
      </c>
    </row>
    <row r="124" spans="2:39" ht="42" customHeight="1">
      <c r="B124" s="136"/>
      <c r="C124" s="137"/>
      <c r="D124" s="137"/>
      <c r="E124" s="137"/>
      <c r="F124" s="137"/>
      <c r="G124" s="137"/>
      <c r="H124" s="137"/>
      <c r="I124" s="137"/>
      <c r="J124" s="137"/>
      <c r="K124" s="138"/>
      <c r="L124" s="139" t="str">
        <f>IF(Tabel_RIE[[#This Row],[E1]]&gt;0,VLOOKUP(Tabel_RIE[[#This Row],[E1]],Tabel_FK_E[],2,FALSE),"")</f>
        <v/>
      </c>
      <c r="M124" s="138"/>
      <c r="N124" s="140" t="str">
        <f>IF(Tabel_RIE[[#This Row],[B1]]&gt;0,VLOOKUP(Tabel_RIE[[#This Row],[B1]],Tabel_FK_B[],2,FALSE),"")</f>
        <v/>
      </c>
      <c r="O124" s="138"/>
      <c r="P124" s="140" t="str">
        <f>IF(Tabel_RIE[[#This Row],[W1]]&gt;0,VLOOKUP(Tabel_RIE[[#This Row],[W1]],Tabel_FK_W[],2,FALSE),"")</f>
        <v/>
      </c>
      <c r="Q12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40" t="str">
        <f>IF(OR(Tabel_RIE[[#This Row],[E12]]="",Tabel_RIE[[#This Row],[B12]]="",Tabel_RIE[[#This Row],[W12]]=""),"",Tabel_RIE[[#This Row],[E12]]*Tabel_RIE[[#This Row],[B12]]*Tabel_RIE[[#This Row],[W12]])</f>
        <v/>
      </c>
      <c r="S124" s="142" t="str">
        <f>IF(AND(Tabel_RIE[[#This Row],[E12]]="",Tabel_RIE[[#This Row],[R12]]=""),"",IF(AND(OR(Tabel_RIE[[#This Row],[E12]]="",Tabel_RIE[[#This Row],[E12]]&lt;15),OR(Tabel_RIE[[#This Row],[R12]]="",Tabel_RIE[[#This Row],[R12]]&lt;70)),"n.v.t.",IF(OR(Tabel_RIE[[#This Row],[E12]]&gt;=15,Tabel_RIE[[#This Row],[R12]]&gt;=70),"√","fout")))</f>
        <v/>
      </c>
      <c r="T124" s="143"/>
      <c r="U124" s="144"/>
      <c r="V124" s="144"/>
      <c r="W124" s="145"/>
      <c r="X124" s="146" t="str">
        <f t="shared" si="3"/>
        <v>Bronaanpak:
Collectieve maatregelen:
Individuele maatregelen:
PBM's:</v>
      </c>
      <c r="Y124" s="137"/>
      <c r="Z124" s="147"/>
      <c r="AA124" s="143"/>
      <c r="AB124" s="140" t="str">
        <f>IF(Tabel_RIE[[#This Row],[E2]]&gt;0,VLOOKUP(Tabel_RIE[[#This Row],[E2]],Tabel_FK_E[],2,FALSE),"")</f>
        <v/>
      </c>
      <c r="AC124" s="143"/>
      <c r="AD124" s="140" t="str">
        <f>IF(Tabel_RIE[[#This Row],[B2]]&gt;0,VLOOKUP(Tabel_RIE[[#This Row],[B2]],Tabel_FK_B[],2,FALSE),"")</f>
        <v/>
      </c>
      <c r="AE124" s="143"/>
      <c r="AF124" s="140" t="str">
        <f>IF(Tabel_RIE[[#This Row],[W2]]&gt;0,VLOOKUP(Tabel_RIE[[#This Row],[W2]],Tabel_FK_W[],2,FALSE),"")</f>
        <v/>
      </c>
      <c r="AG12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4" s="140"/>
      <c r="AI124" s="137"/>
      <c r="AJ124" s="145"/>
      <c r="AK12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48" t="str">
        <f>IF(AND(Tabel_RIE[[#This Row],[R12]]&gt;=70,Tabel_RIE[[#This Row],[R22]]&lt;70),"Ja","Nee")</f>
        <v>Ja</v>
      </c>
      <c r="AM124" s="148" t="str">
        <f>IF(Tabel_RIE[[#This Row],[R22]]&lt;&gt;"",Tabel_RIE[[#This Row],[R22]],Tabel_RIE[[#This Row],[R12]])</f>
        <v/>
      </c>
    </row>
    <row r="125" spans="2:39" ht="42" customHeight="1">
      <c r="B125" s="136"/>
      <c r="C125" s="137"/>
      <c r="D125" s="137"/>
      <c r="E125" s="137"/>
      <c r="F125" s="137"/>
      <c r="G125" s="137"/>
      <c r="H125" s="137"/>
      <c r="I125" s="137"/>
      <c r="J125" s="137"/>
      <c r="K125" s="138"/>
      <c r="L125" s="139" t="str">
        <f>IF(Tabel_RIE[[#This Row],[E1]]&gt;0,VLOOKUP(Tabel_RIE[[#This Row],[E1]],Tabel_FK_E[],2,FALSE),"")</f>
        <v/>
      </c>
      <c r="M125" s="138"/>
      <c r="N125" s="140" t="str">
        <f>IF(Tabel_RIE[[#This Row],[B1]]&gt;0,VLOOKUP(Tabel_RIE[[#This Row],[B1]],Tabel_FK_B[],2,FALSE),"")</f>
        <v/>
      </c>
      <c r="O125" s="138"/>
      <c r="P125" s="140" t="str">
        <f>IF(Tabel_RIE[[#This Row],[W1]]&gt;0,VLOOKUP(Tabel_RIE[[#This Row],[W1]],Tabel_FK_W[],2,FALSE),"")</f>
        <v/>
      </c>
      <c r="Q12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40" t="str">
        <f>IF(OR(Tabel_RIE[[#This Row],[E12]]="",Tabel_RIE[[#This Row],[B12]]="",Tabel_RIE[[#This Row],[W12]]=""),"",Tabel_RIE[[#This Row],[E12]]*Tabel_RIE[[#This Row],[B12]]*Tabel_RIE[[#This Row],[W12]])</f>
        <v/>
      </c>
      <c r="S125" s="142" t="str">
        <f>IF(AND(Tabel_RIE[[#This Row],[E12]]="",Tabel_RIE[[#This Row],[R12]]=""),"",IF(AND(OR(Tabel_RIE[[#This Row],[E12]]="",Tabel_RIE[[#This Row],[E12]]&lt;15),OR(Tabel_RIE[[#This Row],[R12]]="",Tabel_RIE[[#This Row],[R12]]&lt;70)),"n.v.t.",IF(OR(Tabel_RIE[[#This Row],[E12]]&gt;=15,Tabel_RIE[[#This Row],[R12]]&gt;=70),"√","fout")))</f>
        <v/>
      </c>
      <c r="T125" s="143"/>
      <c r="U125" s="144"/>
      <c r="V125" s="144"/>
      <c r="W125" s="145"/>
      <c r="X125" s="146" t="str">
        <f t="shared" si="3"/>
        <v>Bronaanpak:
Collectieve maatregelen:
Individuele maatregelen:
PBM's:</v>
      </c>
      <c r="Y125" s="137"/>
      <c r="Z125" s="147"/>
      <c r="AA125" s="143"/>
      <c r="AB125" s="140" t="str">
        <f>IF(Tabel_RIE[[#This Row],[E2]]&gt;0,VLOOKUP(Tabel_RIE[[#This Row],[E2]],Tabel_FK_E[],2,FALSE),"")</f>
        <v/>
      </c>
      <c r="AC125" s="143"/>
      <c r="AD125" s="140" t="str">
        <f>IF(Tabel_RIE[[#This Row],[B2]]&gt;0,VLOOKUP(Tabel_RIE[[#This Row],[B2]],Tabel_FK_B[],2,FALSE),"")</f>
        <v/>
      </c>
      <c r="AE125" s="143"/>
      <c r="AF125" s="140" t="str">
        <f>IF(Tabel_RIE[[#This Row],[W2]]&gt;0,VLOOKUP(Tabel_RIE[[#This Row],[W2]],Tabel_FK_W[],2,FALSE),"")</f>
        <v/>
      </c>
      <c r="AG12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5" s="140"/>
      <c r="AI125" s="137"/>
      <c r="AJ125" s="145"/>
      <c r="AK12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48" t="str">
        <f>IF(AND(Tabel_RIE[[#This Row],[R12]]&gt;=70,Tabel_RIE[[#This Row],[R22]]&lt;70),"Ja","Nee")</f>
        <v>Ja</v>
      </c>
      <c r="AM125" s="148" t="str">
        <f>IF(Tabel_RIE[[#This Row],[R22]]&lt;&gt;"",Tabel_RIE[[#This Row],[R22]],Tabel_RIE[[#This Row],[R12]])</f>
        <v/>
      </c>
    </row>
    <row r="126" spans="2:39" ht="42" customHeight="1">
      <c r="B126" s="136"/>
      <c r="C126" s="137"/>
      <c r="D126" s="137"/>
      <c r="E126" s="137"/>
      <c r="F126" s="137"/>
      <c r="G126" s="137"/>
      <c r="H126" s="137"/>
      <c r="I126" s="137"/>
      <c r="J126" s="137"/>
      <c r="K126" s="138"/>
      <c r="L126" s="139" t="str">
        <f>IF(Tabel_RIE[[#This Row],[E1]]&gt;0,VLOOKUP(Tabel_RIE[[#This Row],[E1]],Tabel_FK_E[],2,FALSE),"")</f>
        <v/>
      </c>
      <c r="M126" s="138"/>
      <c r="N126" s="140" t="str">
        <f>IF(Tabel_RIE[[#This Row],[B1]]&gt;0,VLOOKUP(Tabel_RIE[[#This Row],[B1]],Tabel_FK_B[],2,FALSE),"")</f>
        <v/>
      </c>
      <c r="O126" s="138"/>
      <c r="P126" s="140" t="str">
        <f>IF(Tabel_RIE[[#This Row],[W1]]&gt;0,VLOOKUP(Tabel_RIE[[#This Row],[W1]],Tabel_FK_W[],2,FALSE),"")</f>
        <v/>
      </c>
      <c r="Q12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40" t="str">
        <f>IF(OR(Tabel_RIE[[#This Row],[E12]]="",Tabel_RIE[[#This Row],[B12]]="",Tabel_RIE[[#This Row],[W12]]=""),"",Tabel_RIE[[#This Row],[E12]]*Tabel_RIE[[#This Row],[B12]]*Tabel_RIE[[#This Row],[W12]])</f>
        <v/>
      </c>
      <c r="S126" s="142" t="str">
        <f>IF(AND(Tabel_RIE[[#This Row],[E12]]="",Tabel_RIE[[#This Row],[R12]]=""),"",IF(AND(OR(Tabel_RIE[[#This Row],[E12]]="",Tabel_RIE[[#This Row],[E12]]&lt;15),OR(Tabel_RIE[[#This Row],[R12]]="",Tabel_RIE[[#This Row],[R12]]&lt;70)),"n.v.t.",IF(OR(Tabel_RIE[[#This Row],[E12]]&gt;=15,Tabel_RIE[[#This Row],[R12]]&gt;=70),"√","fout")))</f>
        <v/>
      </c>
      <c r="T126" s="143"/>
      <c r="U126" s="144"/>
      <c r="V126" s="144"/>
      <c r="W126" s="145"/>
      <c r="X126" s="146" t="str">
        <f t="shared" si="3"/>
        <v>Bronaanpak:
Collectieve maatregelen:
Individuele maatregelen:
PBM's:</v>
      </c>
      <c r="Y126" s="137"/>
      <c r="Z126" s="147"/>
      <c r="AA126" s="143"/>
      <c r="AB126" s="140" t="str">
        <f>IF(Tabel_RIE[[#This Row],[E2]]&gt;0,VLOOKUP(Tabel_RIE[[#This Row],[E2]],Tabel_FK_E[],2,FALSE),"")</f>
        <v/>
      </c>
      <c r="AC126" s="143"/>
      <c r="AD126" s="140" t="str">
        <f>IF(Tabel_RIE[[#This Row],[B2]]&gt;0,VLOOKUP(Tabel_RIE[[#This Row],[B2]],Tabel_FK_B[],2,FALSE),"")</f>
        <v/>
      </c>
      <c r="AE126" s="143"/>
      <c r="AF126" s="140" t="str">
        <f>IF(Tabel_RIE[[#This Row],[W2]]&gt;0,VLOOKUP(Tabel_RIE[[#This Row],[W2]],Tabel_FK_W[],2,FALSE),"")</f>
        <v/>
      </c>
      <c r="AG12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6" s="140"/>
      <c r="AI126" s="137"/>
      <c r="AJ126" s="145"/>
      <c r="AK12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48" t="str">
        <f>IF(AND(Tabel_RIE[[#This Row],[R12]]&gt;=70,Tabel_RIE[[#This Row],[R22]]&lt;70),"Ja","Nee")</f>
        <v>Ja</v>
      </c>
      <c r="AM126" s="148" t="str">
        <f>IF(Tabel_RIE[[#This Row],[R22]]&lt;&gt;"",Tabel_RIE[[#This Row],[R22]],Tabel_RIE[[#This Row],[R12]])</f>
        <v/>
      </c>
    </row>
    <row r="127" spans="2:39" ht="42" customHeight="1">
      <c r="B127" s="136"/>
      <c r="C127" s="137"/>
      <c r="D127" s="137"/>
      <c r="E127" s="137"/>
      <c r="F127" s="137"/>
      <c r="G127" s="137"/>
      <c r="H127" s="137"/>
      <c r="I127" s="137"/>
      <c r="J127" s="137"/>
      <c r="K127" s="138"/>
      <c r="L127" s="139" t="str">
        <f>IF(Tabel_RIE[[#This Row],[E1]]&gt;0,VLOOKUP(Tabel_RIE[[#This Row],[E1]],Tabel_FK_E[],2,FALSE),"")</f>
        <v/>
      </c>
      <c r="M127" s="138"/>
      <c r="N127" s="140" t="str">
        <f>IF(Tabel_RIE[[#This Row],[B1]]&gt;0,VLOOKUP(Tabel_RIE[[#This Row],[B1]],Tabel_FK_B[],2,FALSE),"")</f>
        <v/>
      </c>
      <c r="O127" s="138"/>
      <c r="P127" s="140" t="str">
        <f>IF(Tabel_RIE[[#This Row],[W1]]&gt;0,VLOOKUP(Tabel_RIE[[#This Row],[W1]],Tabel_FK_W[],2,FALSE),"")</f>
        <v/>
      </c>
      <c r="Q12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40" t="str">
        <f>IF(OR(Tabel_RIE[[#This Row],[E12]]="",Tabel_RIE[[#This Row],[B12]]="",Tabel_RIE[[#This Row],[W12]]=""),"",Tabel_RIE[[#This Row],[E12]]*Tabel_RIE[[#This Row],[B12]]*Tabel_RIE[[#This Row],[W12]])</f>
        <v/>
      </c>
      <c r="S127" s="142" t="str">
        <f>IF(AND(Tabel_RIE[[#This Row],[E12]]="",Tabel_RIE[[#This Row],[R12]]=""),"",IF(AND(OR(Tabel_RIE[[#This Row],[E12]]="",Tabel_RIE[[#This Row],[E12]]&lt;15),OR(Tabel_RIE[[#This Row],[R12]]="",Tabel_RIE[[#This Row],[R12]]&lt;70)),"n.v.t.",IF(OR(Tabel_RIE[[#This Row],[E12]]&gt;=15,Tabel_RIE[[#This Row],[R12]]&gt;=70),"√","fout")))</f>
        <v/>
      </c>
      <c r="T127" s="143"/>
      <c r="U127" s="144"/>
      <c r="V127" s="144"/>
      <c r="W127" s="145"/>
      <c r="X127" s="146" t="str">
        <f t="shared" si="3"/>
        <v>Bronaanpak:
Collectieve maatregelen:
Individuele maatregelen:
PBM's:</v>
      </c>
      <c r="Y127" s="137"/>
      <c r="Z127" s="147"/>
      <c r="AA127" s="143"/>
      <c r="AB127" s="140" t="str">
        <f>IF(Tabel_RIE[[#This Row],[E2]]&gt;0,VLOOKUP(Tabel_RIE[[#This Row],[E2]],Tabel_FK_E[],2,FALSE),"")</f>
        <v/>
      </c>
      <c r="AC127" s="143"/>
      <c r="AD127" s="140" t="str">
        <f>IF(Tabel_RIE[[#This Row],[B2]]&gt;0,VLOOKUP(Tabel_RIE[[#This Row],[B2]],Tabel_FK_B[],2,FALSE),"")</f>
        <v/>
      </c>
      <c r="AE127" s="143"/>
      <c r="AF127" s="140" t="str">
        <f>IF(Tabel_RIE[[#This Row],[W2]]&gt;0,VLOOKUP(Tabel_RIE[[#This Row],[W2]],Tabel_FK_W[],2,FALSE),"")</f>
        <v/>
      </c>
      <c r="AG12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7" s="140"/>
      <c r="AI127" s="137"/>
      <c r="AJ127" s="145"/>
      <c r="AK12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48" t="str">
        <f>IF(AND(Tabel_RIE[[#This Row],[R12]]&gt;=70,Tabel_RIE[[#This Row],[R22]]&lt;70),"Ja","Nee")</f>
        <v>Ja</v>
      </c>
      <c r="AM127" s="148" t="str">
        <f>IF(Tabel_RIE[[#This Row],[R22]]&lt;&gt;"",Tabel_RIE[[#This Row],[R22]],Tabel_RIE[[#This Row],[R12]])</f>
        <v/>
      </c>
    </row>
    <row r="128" spans="2:39" ht="42" customHeight="1">
      <c r="B128" s="136"/>
      <c r="C128" s="137"/>
      <c r="D128" s="137"/>
      <c r="E128" s="137"/>
      <c r="F128" s="137"/>
      <c r="G128" s="137"/>
      <c r="H128" s="137"/>
      <c r="I128" s="137"/>
      <c r="J128" s="137"/>
      <c r="K128" s="138"/>
      <c r="L128" s="139" t="str">
        <f>IF(Tabel_RIE[[#This Row],[E1]]&gt;0,VLOOKUP(Tabel_RIE[[#This Row],[E1]],Tabel_FK_E[],2,FALSE),"")</f>
        <v/>
      </c>
      <c r="M128" s="138"/>
      <c r="N128" s="140" t="str">
        <f>IF(Tabel_RIE[[#This Row],[B1]]&gt;0,VLOOKUP(Tabel_RIE[[#This Row],[B1]],Tabel_FK_B[],2,FALSE),"")</f>
        <v/>
      </c>
      <c r="O128" s="138"/>
      <c r="P128" s="140" t="str">
        <f>IF(Tabel_RIE[[#This Row],[W1]]&gt;0,VLOOKUP(Tabel_RIE[[#This Row],[W1]],Tabel_FK_W[],2,FALSE),"")</f>
        <v/>
      </c>
      <c r="Q12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40" t="str">
        <f>IF(OR(Tabel_RIE[[#This Row],[E12]]="",Tabel_RIE[[#This Row],[B12]]="",Tabel_RIE[[#This Row],[W12]]=""),"",Tabel_RIE[[#This Row],[E12]]*Tabel_RIE[[#This Row],[B12]]*Tabel_RIE[[#This Row],[W12]])</f>
        <v/>
      </c>
      <c r="S128" s="142" t="str">
        <f>IF(AND(Tabel_RIE[[#This Row],[E12]]="",Tabel_RIE[[#This Row],[R12]]=""),"",IF(AND(OR(Tabel_RIE[[#This Row],[E12]]="",Tabel_RIE[[#This Row],[E12]]&lt;15),OR(Tabel_RIE[[#This Row],[R12]]="",Tabel_RIE[[#This Row],[R12]]&lt;70)),"n.v.t.",IF(OR(Tabel_RIE[[#This Row],[E12]]&gt;=15,Tabel_RIE[[#This Row],[R12]]&gt;=70),"√","fout")))</f>
        <v/>
      </c>
      <c r="T128" s="143"/>
      <c r="U128" s="144"/>
      <c r="V128" s="144"/>
      <c r="W128" s="145"/>
      <c r="X128" s="146" t="str">
        <f t="shared" si="3"/>
        <v>Bronaanpak:
Collectieve maatregelen:
Individuele maatregelen:
PBM's:</v>
      </c>
      <c r="Y128" s="137"/>
      <c r="Z128" s="147"/>
      <c r="AA128" s="143"/>
      <c r="AB128" s="140" t="str">
        <f>IF(Tabel_RIE[[#This Row],[E2]]&gt;0,VLOOKUP(Tabel_RIE[[#This Row],[E2]],Tabel_FK_E[],2,FALSE),"")</f>
        <v/>
      </c>
      <c r="AC128" s="143"/>
      <c r="AD128" s="140" t="str">
        <f>IF(Tabel_RIE[[#This Row],[B2]]&gt;0,VLOOKUP(Tabel_RIE[[#This Row],[B2]],Tabel_FK_B[],2,FALSE),"")</f>
        <v/>
      </c>
      <c r="AE128" s="143"/>
      <c r="AF128" s="140" t="str">
        <f>IF(Tabel_RIE[[#This Row],[W2]]&gt;0,VLOOKUP(Tabel_RIE[[#This Row],[W2]],Tabel_FK_W[],2,FALSE),"")</f>
        <v/>
      </c>
      <c r="AG12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8" s="140"/>
      <c r="AI128" s="137"/>
      <c r="AJ128" s="145"/>
      <c r="AK12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48" t="str">
        <f>IF(AND(Tabel_RIE[[#This Row],[R12]]&gt;=70,Tabel_RIE[[#This Row],[R22]]&lt;70),"Ja","Nee")</f>
        <v>Ja</v>
      </c>
      <c r="AM128" s="148" t="str">
        <f>IF(Tabel_RIE[[#This Row],[R22]]&lt;&gt;"",Tabel_RIE[[#This Row],[R22]],Tabel_RIE[[#This Row],[R12]])</f>
        <v/>
      </c>
    </row>
    <row r="129" spans="2:39" ht="42" customHeight="1">
      <c r="B129" s="136"/>
      <c r="C129" s="137"/>
      <c r="D129" s="137"/>
      <c r="E129" s="137"/>
      <c r="F129" s="137"/>
      <c r="G129" s="137"/>
      <c r="H129" s="137"/>
      <c r="I129" s="137"/>
      <c r="J129" s="137"/>
      <c r="K129" s="138"/>
      <c r="L129" s="139" t="str">
        <f>IF(Tabel_RIE[[#This Row],[E1]]&gt;0,VLOOKUP(Tabel_RIE[[#This Row],[E1]],Tabel_FK_E[],2,FALSE),"")</f>
        <v/>
      </c>
      <c r="M129" s="138"/>
      <c r="N129" s="140" t="str">
        <f>IF(Tabel_RIE[[#This Row],[B1]]&gt;0,VLOOKUP(Tabel_RIE[[#This Row],[B1]],Tabel_FK_B[],2,FALSE),"")</f>
        <v/>
      </c>
      <c r="O129" s="138"/>
      <c r="P129" s="140" t="str">
        <f>IF(Tabel_RIE[[#This Row],[W1]]&gt;0,VLOOKUP(Tabel_RIE[[#This Row],[W1]],Tabel_FK_W[],2,FALSE),"")</f>
        <v/>
      </c>
      <c r="Q12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40" t="str">
        <f>IF(OR(Tabel_RIE[[#This Row],[E12]]="",Tabel_RIE[[#This Row],[B12]]="",Tabel_RIE[[#This Row],[W12]]=""),"",Tabel_RIE[[#This Row],[E12]]*Tabel_RIE[[#This Row],[B12]]*Tabel_RIE[[#This Row],[W12]])</f>
        <v/>
      </c>
      <c r="S129" s="142" t="str">
        <f>IF(AND(Tabel_RIE[[#This Row],[E12]]="",Tabel_RIE[[#This Row],[R12]]=""),"",IF(AND(OR(Tabel_RIE[[#This Row],[E12]]="",Tabel_RIE[[#This Row],[E12]]&lt;15),OR(Tabel_RIE[[#This Row],[R12]]="",Tabel_RIE[[#This Row],[R12]]&lt;70)),"n.v.t.",IF(OR(Tabel_RIE[[#This Row],[E12]]&gt;=15,Tabel_RIE[[#This Row],[R12]]&gt;=70),"√","fout")))</f>
        <v/>
      </c>
      <c r="T129" s="143"/>
      <c r="U129" s="144"/>
      <c r="V129" s="144"/>
      <c r="W129" s="145"/>
      <c r="X129" s="146" t="str">
        <f t="shared" si="3"/>
        <v>Bronaanpak:
Collectieve maatregelen:
Individuele maatregelen:
PBM's:</v>
      </c>
      <c r="Y129" s="137"/>
      <c r="Z129" s="147"/>
      <c r="AA129" s="143"/>
      <c r="AB129" s="140" t="str">
        <f>IF(Tabel_RIE[[#This Row],[E2]]&gt;0,VLOOKUP(Tabel_RIE[[#This Row],[E2]],Tabel_FK_E[],2,FALSE),"")</f>
        <v/>
      </c>
      <c r="AC129" s="143"/>
      <c r="AD129" s="140" t="str">
        <f>IF(Tabel_RIE[[#This Row],[B2]]&gt;0,VLOOKUP(Tabel_RIE[[#This Row],[B2]],Tabel_FK_B[],2,FALSE),"")</f>
        <v/>
      </c>
      <c r="AE129" s="143"/>
      <c r="AF129" s="140" t="str">
        <f>IF(Tabel_RIE[[#This Row],[W2]]&gt;0,VLOOKUP(Tabel_RIE[[#This Row],[W2]],Tabel_FK_W[],2,FALSE),"")</f>
        <v/>
      </c>
      <c r="AG12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9" s="140"/>
      <c r="AI129" s="137"/>
      <c r="AJ129" s="145"/>
      <c r="AK12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48" t="str">
        <f>IF(AND(Tabel_RIE[[#This Row],[R12]]&gt;=70,Tabel_RIE[[#This Row],[R22]]&lt;70),"Ja","Nee")</f>
        <v>Ja</v>
      </c>
      <c r="AM129" s="148" t="str">
        <f>IF(Tabel_RIE[[#This Row],[R22]]&lt;&gt;"",Tabel_RIE[[#This Row],[R22]],Tabel_RIE[[#This Row],[R12]])</f>
        <v/>
      </c>
    </row>
    <row r="130" spans="2:39" ht="42" customHeight="1">
      <c r="B130" s="136"/>
      <c r="C130" s="137"/>
      <c r="D130" s="137"/>
      <c r="E130" s="137"/>
      <c r="F130" s="137"/>
      <c r="G130" s="137"/>
      <c r="H130" s="137"/>
      <c r="I130" s="137"/>
      <c r="J130" s="137"/>
      <c r="K130" s="138"/>
      <c r="L130" s="139" t="str">
        <f>IF(Tabel_RIE[[#This Row],[E1]]&gt;0,VLOOKUP(Tabel_RIE[[#This Row],[E1]],Tabel_FK_E[],2,FALSE),"")</f>
        <v/>
      </c>
      <c r="M130" s="138"/>
      <c r="N130" s="140" t="str">
        <f>IF(Tabel_RIE[[#This Row],[B1]]&gt;0,VLOOKUP(Tabel_RIE[[#This Row],[B1]],Tabel_FK_B[],2,FALSE),"")</f>
        <v/>
      </c>
      <c r="O130" s="138"/>
      <c r="P130" s="140" t="str">
        <f>IF(Tabel_RIE[[#This Row],[W1]]&gt;0,VLOOKUP(Tabel_RIE[[#This Row],[W1]],Tabel_FK_W[],2,FALSE),"")</f>
        <v/>
      </c>
      <c r="Q13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40" t="str">
        <f>IF(OR(Tabel_RIE[[#This Row],[E12]]="",Tabel_RIE[[#This Row],[B12]]="",Tabel_RIE[[#This Row],[W12]]=""),"",Tabel_RIE[[#This Row],[E12]]*Tabel_RIE[[#This Row],[B12]]*Tabel_RIE[[#This Row],[W12]])</f>
        <v/>
      </c>
      <c r="S130" s="142" t="str">
        <f>IF(AND(Tabel_RIE[[#This Row],[E12]]="",Tabel_RIE[[#This Row],[R12]]=""),"",IF(AND(OR(Tabel_RIE[[#This Row],[E12]]="",Tabel_RIE[[#This Row],[E12]]&lt;15),OR(Tabel_RIE[[#This Row],[R12]]="",Tabel_RIE[[#This Row],[R12]]&lt;70)),"n.v.t.",IF(OR(Tabel_RIE[[#This Row],[E12]]&gt;=15,Tabel_RIE[[#This Row],[R12]]&gt;=70),"√","fout")))</f>
        <v/>
      </c>
      <c r="T130" s="143"/>
      <c r="U130" s="144"/>
      <c r="V130" s="144"/>
      <c r="W130" s="145"/>
      <c r="X130" s="146" t="str">
        <f t="shared" si="3"/>
        <v>Bronaanpak:
Collectieve maatregelen:
Individuele maatregelen:
PBM's:</v>
      </c>
      <c r="Y130" s="137"/>
      <c r="Z130" s="147"/>
      <c r="AA130" s="143"/>
      <c r="AB130" s="140" t="str">
        <f>IF(Tabel_RIE[[#This Row],[E2]]&gt;0,VLOOKUP(Tabel_RIE[[#This Row],[E2]],Tabel_FK_E[],2,FALSE),"")</f>
        <v/>
      </c>
      <c r="AC130" s="143"/>
      <c r="AD130" s="140" t="str">
        <f>IF(Tabel_RIE[[#This Row],[B2]]&gt;0,VLOOKUP(Tabel_RIE[[#This Row],[B2]],Tabel_FK_B[],2,FALSE),"")</f>
        <v/>
      </c>
      <c r="AE130" s="143"/>
      <c r="AF130" s="140" t="str">
        <f>IF(Tabel_RIE[[#This Row],[W2]]&gt;0,VLOOKUP(Tabel_RIE[[#This Row],[W2]],Tabel_FK_W[],2,FALSE),"")</f>
        <v/>
      </c>
      <c r="AG13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0" s="140"/>
      <c r="AI130" s="137"/>
      <c r="AJ130" s="145"/>
      <c r="AK13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48" t="str">
        <f>IF(AND(Tabel_RIE[[#This Row],[R12]]&gt;=70,Tabel_RIE[[#This Row],[R22]]&lt;70),"Ja","Nee")</f>
        <v>Ja</v>
      </c>
      <c r="AM130" s="148" t="str">
        <f>IF(Tabel_RIE[[#This Row],[R22]]&lt;&gt;"",Tabel_RIE[[#This Row],[R22]],Tabel_RIE[[#This Row],[R12]])</f>
        <v/>
      </c>
    </row>
    <row r="131" spans="2:39" ht="42" customHeight="1">
      <c r="B131" s="136"/>
      <c r="C131" s="137"/>
      <c r="D131" s="137"/>
      <c r="E131" s="137"/>
      <c r="F131" s="137"/>
      <c r="G131" s="137"/>
      <c r="H131" s="137"/>
      <c r="I131" s="137"/>
      <c r="J131" s="137"/>
      <c r="K131" s="138"/>
      <c r="L131" s="139" t="str">
        <f>IF(Tabel_RIE[[#This Row],[E1]]&gt;0,VLOOKUP(Tabel_RIE[[#This Row],[E1]],Tabel_FK_E[],2,FALSE),"")</f>
        <v/>
      </c>
      <c r="M131" s="138"/>
      <c r="N131" s="140" t="str">
        <f>IF(Tabel_RIE[[#This Row],[B1]]&gt;0,VLOOKUP(Tabel_RIE[[#This Row],[B1]],Tabel_FK_B[],2,FALSE),"")</f>
        <v/>
      </c>
      <c r="O131" s="138"/>
      <c r="P131" s="140" t="str">
        <f>IF(Tabel_RIE[[#This Row],[W1]]&gt;0,VLOOKUP(Tabel_RIE[[#This Row],[W1]],Tabel_FK_W[],2,FALSE),"")</f>
        <v/>
      </c>
      <c r="Q13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40" t="str">
        <f>IF(OR(Tabel_RIE[[#This Row],[E12]]="",Tabel_RIE[[#This Row],[B12]]="",Tabel_RIE[[#This Row],[W12]]=""),"",Tabel_RIE[[#This Row],[E12]]*Tabel_RIE[[#This Row],[B12]]*Tabel_RIE[[#This Row],[W12]])</f>
        <v/>
      </c>
      <c r="S131" s="142" t="str">
        <f>IF(AND(Tabel_RIE[[#This Row],[E12]]="",Tabel_RIE[[#This Row],[R12]]=""),"",IF(AND(OR(Tabel_RIE[[#This Row],[E12]]="",Tabel_RIE[[#This Row],[E12]]&lt;15),OR(Tabel_RIE[[#This Row],[R12]]="",Tabel_RIE[[#This Row],[R12]]&lt;70)),"n.v.t.",IF(OR(Tabel_RIE[[#This Row],[E12]]&gt;=15,Tabel_RIE[[#This Row],[R12]]&gt;=70),"√","fout")))</f>
        <v/>
      </c>
      <c r="T131" s="143"/>
      <c r="U131" s="144"/>
      <c r="V131" s="144"/>
      <c r="W131" s="145"/>
      <c r="X131" s="146" t="str">
        <f t="shared" si="3"/>
        <v>Bronaanpak:
Collectieve maatregelen:
Individuele maatregelen:
PBM's:</v>
      </c>
      <c r="Y131" s="137"/>
      <c r="Z131" s="147"/>
      <c r="AA131" s="143"/>
      <c r="AB131" s="140" t="str">
        <f>IF(Tabel_RIE[[#This Row],[E2]]&gt;0,VLOOKUP(Tabel_RIE[[#This Row],[E2]],Tabel_FK_E[],2,FALSE),"")</f>
        <v/>
      </c>
      <c r="AC131" s="143"/>
      <c r="AD131" s="140" t="str">
        <f>IF(Tabel_RIE[[#This Row],[B2]]&gt;0,VLOOKUP(Tabel_RIE[[#This Row],[B2]],Tabel_FK_B[],2,FALSE),"")</f>
        <v/>
      </c>
      <c r="AE131" s="143"/>
      <c r="AF131" s="140" t="str">
        <f>IF(Tabel_RIE[[#This Row],[W2]]&gt;0,VLOOKUP(Tabel_RIE[[#This Row],[W2]],Tabel_FK_W[],2,FALSE),"")</f>
        <v/>
      </c>
      <c r="AG13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1" s="140"/>
      <c r="AI131" s="137"/>
      <c r="AJ131" s="145"/>
      <c r="AK13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48" t="str">
        <f>IF(AND(Tabel_RIE[[#This Row],[R12]]&gt;=70,Tabel_RIE[[#This Row],[R22]]&lt;70),"Ja","Nee")</f>
        <v>Ja</v>
      </c>
      <c r="AM131" s="148" t="str">
        <f>IF(Tabel_RIE[[#This Row],[R22]]&lt;&gt;"",Tabel_RIE[[#This Row],[R22]],Tabel_RIE[[#This Row],[R12]])</f>
        <v/>
      </c>
    </row>
    <row r="132" spans="2:39" ht="42" customHeight="1">
      <c r="B132" s="136"/>
      <c r="C132" s="137"/>
      <c r="D132" s="137"/>
      <c r="E132" s="137"/>
      <c r="F132" s="137"/>
      <c r="G132" s="137"/>
      <c r="H132" s="137"/>
      <c r="I132" s="137"/>
      <c r="J132" s="137"/>
      <c r="K132" s="138"/>
      <c r="L132" s="139" t="str">
        <f>IF(Tabel_RIE[[#This Row],[E1]]&gt;0,VLOOKUP(Tabel_RIE[[#This Row],[E1]],Tabel_FK_E[],2,FALSE),"")</f>
        <v/>
      </c>
      <c r="M132" s="138"/>
      <c r="N132" s="140" t="str">
        <f>IF(Tabel_RIE[[#This Row],[B1]]&gt;0,VLOOKUP(Tabel_RIE[[#This Row],[B1]],Tabel_FK_B[],2,FALSE),"")</f>
        <v/>
      </c>
      <c r="O132" s="138"/>
      <c r="P132" s="140" t="str">
        <f>IF(Tabel_RIE[[#This Row],[W1]]&gt;0,VLOOKUP(Tabel_RIE[[#This Row],[W1]],Tabel_FK_W[],2,FALSE),"")</f>
        <v/>
      </c>
      <c r="Q13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40" t="str">
        <f>IF(OR(Tabel_RIE[[#This Row],[E12]]="",Tabel_RIE[[#This Row],[B12]]="",Tabel_RIE[[#This Row],[W12]]=""),"",Tabel_RIE[[#This Row],[E12]]*Tabel_RIE[[#This Row],[B12]]*Tabel_RIE[[#This Row],[W12]])</f>
        <v/>
      </c>
      <c r="S132" s="142" t="str">
        <f>IF(AND(Tabel_RIE[[#This Row],[E12]]="",Tabel_RIE[[#This Row],[R12]]=""),"",IF(AND(OR(Tabel_RIE[[#This Row],[E12]]="",Tabel_RIE[[#This Row],[E12]]&lt;15),OR(Tabel_RIE[[#This Row],[R12]]="",Tabel_RIE[[#This Row],[R12]]&lt;70)),"n.v.t.",IF(OR(Tabel_RIE[[#This Row],[E12]]&gt;=15,Tabel_RIE[[#This Row],[R12]]&gt;=70),"√","fout")))</f>
        <v/>
      </c>
      <c r="T132" s="143"/>
      <c r="U132" s="144"/>
      <c r="V132" s="144"/>
      <c r="W132" s="145"/>
      <c r="X132" s="146" t="str">
        <f t="shared" si="3"/>
        <v>Bronaanpak:
Collectieve maatregelen:
Individuele maatregelen:
PBM's:</v>
      </c>
      <c r="Y132" s="137"/>
      <c r="Z132" s="147"/>
      <c r="AA132" s="143"/>
      <c r="AB132" s="140" t="str">
        <f>IF(Tabel_RIE[[#This Row],[E2]]&gt;0,VLOOKUP(Tabel_RIE[[#This Row],[E2]],Tabel_FK_E[],2,FALSE),"")</f>
        <v/>
      </c>
      <c r="AC132" s="143"/>
      <c r="AD132" s="140" t="str">
        <f>IF(Tabel_RIE[[#This Row],[B2]]&gt;0,VLOOKUP(Tabel_RIE[[#This Row],[B2]],Tabel_FK_B[],2,FALSE),"")</f>
        <v/>
      </c>
      <c r="AE132" s="143"/>
      <c r="AF132" s="140" t="str">
        <f>IF(Tabel_RIE[[#This Row],[W2]]&gt;0,VLOOKUP(Tabel_RIE[[#This Row],[W2]],Tabel_FK_W[],2,FALSE),"")</f>
        <v/>
      </c>
      <c r="AG13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2" s="140"/>
      <c r="AI132" s="137"/>
      <c r="AJ132" s="145"/>
      <c r="AK13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48" t="str">
        <f>IF(AND(Tabel_RIE[[#This Row],[R12]]&gt;=70,Tabel_RIE[[#This Row],[R22]]&lt;70),"Ja","Nee")</f>
        <v>Ja</v>
      </c>
      <c r="AM132" s="148" t="str">
        <f>IF(Tabel_RIE[[#This Row],[R22]]&lt;&gt;"",Tabel_RIE[[#This Row],[R22]],Tabel_RIE[[#This Row],[R12]])</f>
        <v/>
      </c>
    </row>
    <row r="133" spans="2:39" ht="42" customHeight="1">
      <c r="B133" s="136"/>
      <c r="C133" s="137"/>
      <c r="D133" s="137"/>
      <c r="E133" s="137"/>
      <c r="F133" s="137"/>
      <c r="G133" s="137"/>
      <c r="H133" s="137"/>
      <c r="I133" s="137"/>
      <c r="J133" s="137"/>
      <c r="K133" s="138"/>
      <c r="L133" s="139" t="str">
        <f>IF(Tabel_RIE[[#This Row],[E1]]&gt;0,VLOOKUP(Tabel_RIE[[#This Row],[E1]],Tabel_FK_E[],2,FALSE),"")</f>
        <v/>
      </c>
      <c r="M133" s="138"/>
      <c r="N133" s="140" t="str">
        <f>IF(Tabel_RIE[[#This Row],[B1]]&gt;0,VLOOKUP(Tabel_RIE[[#This Row],[B1]],Tabel_FK_B[],2,FALSE),"")</f>
        <v/>
      </c>
      <c r="O133" s="138"/>
      <c r="P133" s="140" t="str">
        <f>IF(Tabel_RIE[[#This Row],[W1]]&gt;0,VLOOKUP(Tabel_RIE[[#This Row],[W1]],Tabel_FK_W[],2,FALSE),"")</f>
        <v/>
      </c>
      <c r="Q13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40" t="str">
        <f>IF(OR(Tabel_RIE[[#This Row],[E12]]="",Tabel_RIE[[#This Row],[B12]]="",Tabel_RIE[[#This Row],[W12]]=""),"",Tabel_RIE[[#This Row],[E12]]*Tabel_RIE[[#This Row],[B12]]*Tabel_RIE[[#This Row],[W12]])</f>
        <v/>
      </c>
      <c r="S133" s="142" t="str">
        <f>IF(AND(Tabel_RIE[[#This Row],[E12]]="",Tabel_RIE[[#This Row],[R12]]=""),"",IF(AND(OR(Tabel_RIE[[#This Row],[E12]]="",Tabel_RIE[[#This Row],[E12]]&lt;15),OR(Tabel_RIE[[#This Row],[R12]]="",Tabel_RIE[[#This Row],[R12]]&lt;70)),"n.v.t.",IF(OR(Tabel_RIE[[#This Row],[E12]]&gt;=15,Tabel_RIE[[#This Row],[R12]]&gt;=70),"√","fout")))</f>
        <v/>
      </c>
      <c r="T133" s="143"/>
      <c r="U133" s="144"/>
      <c r="V133" s="144"/>
      <c r="W133" s="145"/>
      <c r="X133" s="146" t="str">
        <f t="shared" si="3"/>
        <v>Bronaanpak:
Collectieve maatregelen:
Individuele maatregelen:
PBM's:</v>
      </c>
      <c r="Y133" s="137"/>
      <c r="Z133" s="147"/>
      <c r="AA133" s="143"/>
      <c r="AB133" s="140" t="str">
        <f>IF(Tabel_RIE[[#This Row],[E2]]&gt;0,VLOOKUP(Tabel_RIE[[#This Row],[E2]],Tabel_FK_E[],2,FALSE),"")</f>
        <v/>
      </c>
      <c r="AC133" s="143"/>
      <c r="AD133" s="140" t="str">
        <f>IF(Tabel_RIE[[#This Row],[B2]]&gt;0,VLOOKUP(Tabel_RIE[[#This Row],[B2]],Tabel_FK_B[],2,FALSE),"")</f>
        <v/>
      </c>
      <c r="AE133" s="143"/>
      <c r="AF133" s="140" t="str">
        <f>IF(Tabel_RIE[[#This Row],[W2]]&gt;0,VLOOKUP(Tabel_RIE[[#This Row],[W2]],Tabel_FK_W[],2,FALSE),"")</f>
        <v/>
      </c>
      <c r="AG13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3" s="140"/>
      <c r="AI133" s="137"/>
      <c r="AJ133" s="145"/>
      <c r="AK13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48" t="str">
        <f>IF(AND(Tabel_RIE[[#This Row],[R12]]&gt;=70,Tabel_RIE[[#This Row],[R22]]&lt;70),"Ja","Nee")</f>
        <v>Ja</v>
      </c>
      <c r="AM133" s="148" t="str">
        <f>IF(Tabel_RIE[[#This Row],[R22]]&lt;&gt;"",Tabel_RIE[[#This Row],[R22]],Tabel_RIE[[#This Row],[R12]])</f>
        <v/>
      </c>
    </row>
    <row r="134" spans="2:39" ht="42" customHeight="1">
      <c r="B134" s="136"/>
      <c r="C134" s="137"/>
      <c r="D134" s="137"/>
      <c r="E134" s="137"/>
      <c r="F134" s="137"/>
      <c r="G134" s="137"/>
      <c r="H134" s="137"/>
      <c r="I134" s="137"/>
      <c r="J134" s="137"/>
      <c r="K134" s="138"/>
      <c r="L134" s="139" t="str">
        <f>IF(Tabel_RIE[[#This Row],[E1]]&gt;0,VLOOKUP(Tabel_RIE[[#This Row],[E1]],Tabel_FK_E[],2,FALSE),"")</f>
        <v/>
      </c>
      <c r="M134" s="138"/>
      <c r="N134" s="140" t="str">
        <f>IF(Tabel_RIE[[#This Row],[B1]]&gt;0,VLOOKUP(Tabel_RIE[[#This Row],[B1]],Tabel_FK_B[],2,FALSE),"")</f>
        <v/>
      </c>
      <c r="O134" s="138"/>
      <c r="P134" s="140" t="str">
        <f>IF(Tabel_RIE[[#This Row],[W1]]&gt;0,VLOOKUP(Tabel_RIE[[#This Row],[W1]],Tabel_FK_W[],2,FALSE),"")</f>
        <v/>
      </c>
      <c r="Q13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40" t="str">
        <f>IF(OR(Tabel_RIE[[#This Row],[E12]]="",Tabel_RIE[[#This Row],[B12]]="",Tabel_RIE[[#This Row],[W12]]=""),"",Tabel_RIE[[#This Row],[E12]]*Tabel_RIE[[#This Row],[B12]]*Tabel_RIE[[#This Row],[W12]])</f>
        <v/>
      </c>
      <c r="S134" s="142" t="str">
        <f>IF(AND(Tabel_RIE[[#This Row],[E12]]="",Tabel_RIE[[#This Row],[R12]]=""),"",IF(AND(OR(Tabel_RIE[[#This Row],[E12]]="",Tabel_RIE[[#This Row],[E12]]&lt;15),OR(Tabel_RIE[[#This Row],[R12]]="",Tabel_RIE[[#This Row],[R12]]&lt;70)),"n.v.t.",IF(OR(Tabel_RIE[[#This Row],[E12]]&gt;=15,Tabel_RIE[[#This Row],[R12]]&gt;=70),"√","fout")))</f>
        <v/>
      </c>
      <c r="T134" s="143"/>
      <c r="U134" s="144"/>
      <c r="V134" s="144"/>
      <c r="W134" s="145"/>
      <c r="X134" s="146" t="str">
        <f t="shared" si="3"/>
        <v>Bronaanpak:
Collectieve maatregelen:
Individuele maatregelen:
PBM's:</v>
      </c>
      <c r="Y134" s="137"/>
      <c r="Z134" s="147"/>
      <c r="AA134" s="143"/>
      <c r="AB134" s="140" t="str">
        <f>IF(Tabel_RIE[[#This Row],[E2]]&gt;0,VLOOKUP(Tabel_RIE[[#This Row],[E2]],Tabel_FK_E[],2,FALSE),"")</f>
        <v/>
      </c>
      <c r="AC134" s="143"/>
      <c r="AD134" s="140" t="str">
        <f>IF(Tabel_RIE[[#This Row],[B2]]&gt;0,VLOOKUP(Tabel_RIE[[#This Row],[B2]],Tabel_FK_B[],2,FALSE),"")</f>
        <v/>
      </c>
      <c r="AE134" s="143"/>
      <c r="AF134" s="140" t="str">
        <f>IF(Tabel_RIE[[#This Row],[W2]]&gt;0,VLOOKUP(Tabel_RIE[[#This Row],[W2]],Tabel_FK_W[],2,FALSE),"")</f>
        <v/>
      </c>
      <c r="AG13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4" s="140"/>
      <c r="AI134" s="137"/>
      <c r="AJ134" s="145"/>
      <c r="AK13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48" t="str">
        <f>IF(AND(Tabel_RIE[[#This Row],[R12]]&gt;=70,Tabel_RIE[[#This Row],[R22]]&lt;70),"Ja","Nee")</f>
        <v>Ja</v>
      </c>
      <c r="AM134" s="148" t="str">
        <f>IF(Tabel_RIE[[#This Row],[R22]]&lt;&gt;"",Tabel_RIE[[#This Row],[R22]],Tabel_RIE[[#This Row],[R12]])</f>
        <v/>
      </c>
    </row>
    <row r="135" spans="2:39" ht="42" customHeight="1">
      <c r="B135" s="136"/>
      <c r="C135" s="137"/>
      <c r="D135" s="137"/>
      <c r="E135" s="137"/>
      <c r="F135" s="137"/>
      <c r="G135" s="137"/>
      <c r="H135" s="137"/>
      <c r="I135" s="137"/>
      <c r="J135" s="137"/>
      <c r="K135" s="138"/>
      <c r="L135" s="139" t="str">
        <f>IF(Tabel_RIE[[#This Row],[E1]]&gt;0,VLOOKUP(Tabel_RIE[[#This Row],[E1]],Tabel_FK_E[],2,FALSE),"")</f>
        <v/>
      </c>
      <c r="M135" s="138"/>
      <c r="N135" s="140" t="str">
        <f>IF(Tabel_RIE[[#This Row],[B1]]&gt;0,VLOOKUP(Tabel_RIE[[#This Row],[B1]],Tabel_FK_B[],2,FALSE),"")</f>
        <v/>
      </c>
      <c r="O135" s="138"/>
      <c r="P135" s="140" t="str">
        <f>IF(Tabel_RIE[[#This Row],[W1]]&gt;0,VLOOKUP(Tabel_RIE[[#This Row],[W1]],Tabel_FK_W[],2,FALSE),"")</f>
        <v/>
      </c>
      <c r="Q13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40" t="str">
        <f>IF(OR(Tabel_RIE[[#This Row],[E12]]="",Tabel_RIE[[#This Row],[B12]]="",Tabel_RIE[[#This Row],[W12]]=""),"",Tabel_RIE[[#This Row],[E12]]*Tabel_RIE[[#This Row],[B12]]*Tabel_RIE[[#This Row],[W12]])</f>
        <v/>
      </c>
      <c r="S135" s="142" t="str">
        <f>IF(AND(Tabel_RIE[[#This Row],[E12]]="",Tabel_RIE[[#This Row],[R12]]=""),"",IF(AND(OR(Tabel_RIE[[#This Row],[E12]]="",Tabel_RIE[[#This Row],[E12]]&lt;15),OR(Tabel_RIE[[#This Row],[R12]]="",Tabel_RIE[[#This Row],[R12]]&lt;70)),"n.v.t.",IF(OR(Tabel_RIE[[#This Row],[E12]]&gt;=15,Tabel_RIE[[#This Row],[R12]]&gt;=70),"√","fout")))</f>
        <v/>
      </c>
      <c r="T135" s="143"/>
      <c r="U135" s="144"/>
      <c r="V135" s="144"/>
      <c r="W135" s="145"/>
      <c r="X135" s="146" t="str">
        <f t="shared" si="3"/>
        <v>Bronaanpak:
Collectieve maatregelen:
Individuele maatregelen:
PBM's:</v>
      </c>
      <c r="Y135" s="137"/>
      <c r="Z135" s="147"/>
      <c r="AA135" s="143"/>
      <c r="AB135" s="140" t="str">
        <f>IF(Tabel_RIE[[#This Row],[E2]]&gt;0,VLOOKUP(Tabel_RIE[[#This Row],[E2]],Tabel_FK_E[],2,FALSE),"")</f>
        <v/>
      </c>
      <c r="AC135" s="143"/>
      <c r="AD135" s="140" t="str">
        <f>IF(Tabel_RIE[[#This Row],[B2]]&gt;0,VLOOKUP(Tabel_RIE[[#This Row],[B2]],Tabel_FK_B[],2,FALSE),"")</f>
        <v/>
      </c>
      <c r="AE135" s="143"/>
      <c r="AF135" s="140" t="str">
        <f>IF(Tabel_RIE[[#This Row],[W2]]&gt;0,VLOOKUP(Tabel_RIE[[#This Row],[W2]],Tabel_FK_W[],2,FALSE),"")</f>
        <v/>
      </c>
      <c r="AG13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5" s="140"/>
      <c r="AI135" s="137"/>
      <c r="AJ135" s="145"/>
      <c r="AK13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48" t="str">
        <f>IF(AND(Tabel_RIE[[#This Row],[R12]]&gt;=70,Tabel_RIE[[#This Row],[R22]]&lt;70),"Ja","Nee")</f>
        <v>Ja</v>
      </c>
      <c r="AM135" s="148" t="str">
        <f>IF(Tabel_RIE[[#This Row],[R22]]&lt;&gt;"",Tabel_RIE[[#This Row],[R22]],Tabel_RIE[[#This Row],[R12]])</f>
        <v/>
      </c>
    </row>
    <row r="136" spans="2:39" ht="42" customHeight="1">
      <c r="B136" s="136"/>
      <c r="C136" s="137"/>
      <c r="D136" s="137"/>
      <c r="E136" s="137"/>
      <c r="F136" s="137"/>
      <c r="G136" s="137"/>
      <c r="H136" s="137"/>
      <c r="I136" s="137"/>
      <c r="J136" s="137"/>
      <c r="K136" s="138"/>
      <c r="L136" s="139" t="str">
        <f>IF(Tabel_RIE[[#This Row],[E1]]&gt;0,VLOOKUP(Tabel_RIE[[#This Row],[E1]],Tabel_FK_E[],2,FALSE),"")</f>
        <v/>
      </c>
      <c r="M136" s="138"/>
      <c r="N136" s="140" t="str">
        <f>IF(Tabel_RIE[[#This Row],[B1]]&gt;0,VLOOKUP(Tabel_RIE[[#This Row],[B1]],Tabel_FK_B[],2,FALSE),"")</f>
        <v/>
      </c>
      <c r="O136" s="138"/>
      <c r="P136" s="140" t="str">
        <f>IF(Tabel_RIE[[#This Row],[W1]]&gt;0,VLOOKUP(Tabel_RIE[[#This Row],[W1]],Tabel_FK_W[],2,FALSE),"")</f>
        <v/>
      </c>
      <c r="Q13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40" t="str">
        <f>IF(OR(Tabel_RIE[[#This Row],[E12]]="",Tabel_RIE[[#This Row],[B12]]="",Tabel_RIE[[#This Row],[W12]]=""),"",Tabel_RIE[[#This Row],[E12]]*Tabel_RIE[[#This Row],[B12]]*Tabel_RIE[[#This Row],[W12]])</f>
        <v/>
      </c>
      <c r="S136" s="142" t="str">
        <f>IF(AND(Tabel_RIE[[#This Row],[E12]]="",Tabel_RIE[[#This Row],[R12]]=""),"",IF(AND(OR(Tabel_RIE[[#This Row],[E12]]="",Tabel_RIE[[#This Row],[E12]]&lt;15),OR(Tabel_RIE[[#This Row],[R12]]="",Tabel_RIE[[#This Row],[R12]]&lt;70)),"n.v.t.",IF(OR(Tabel_RIE[[#This Row],[E12]]&gt;=15,Tabel_RIE[[#This Row],[R12]]&gt;=70),"√","fout")))</f>
        <v/>
      </c>
      <c r="T136" s="143"/>
      <c r="U136" s="144"/>
      <c r="V136" s="144"/>
      <c r="W136" s="145"/>
      <c r="X136" s="146" t="str">
        <f t="shared" si="3"/>
        <v>Bronaanpak:
Collectieve maatregelen:
Individuele maatregelen:
PBM's:</v>
      </c>
      <c r="Y136" s="137"/>
      <c r="Z136" s="147"/>
      <c r="AA136" s="143"/>
      <c r="AB136" s="140" t="str">
        <f>IF(Tabel_RIE[[#This Row],[E2]]&gt;0,VLOOKUP(Tabel_RIE[[#This Row],[E2]],Tabel_FK_E[],2,FALSE),"")</f>
        <v/>
      </c>
      <c r="AC136" s="143"/>
      <c r="AD136" s="140" t="str">
        <f>IF(Tabel_RIE[[#This Row],[B2]]&gt;0,VLOOKUP(Tabel_RIE[[#This Row],[B2]],Tabel_FK_B[],2,FALSE),"")</f>
        <v/>
      </c>
      <c r="AE136" s="143"/>
      <c r="AF136" s="140" t="str">
        <f>IF(Tabel_RIE[[#This Row],[W2]]&gt;0,VLOOKUP(Tabel_RIE[[#This Row],[W2]],Tabel_FK_W[],2,FALSE),"")</f>
        <v/>
      </c>
      <c r="AG13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6" s="140"/>
      <c r="AI136" s="137"/>
      <c r="AJ136" s="145"/>
      <c r="AK13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48" t="str">
        <f>IF(AND(Tabel_RIE[[#This Row],[R12]]&gt;=70,Tabel_RIE[[#This Row],[R22]]&lt;70),"Ja","Nee")</f>
        <v>Ja</v>
      </c>
      <c r="AM136" s="148" t="str">
        <f>IF(Tabel_RIE[[#This Row],[R22]]&lt;&gt;"",Tabel_RIE[[#This Row],[R22]],Tabel_RIE[[#This Row],[R12]])</f>
        <v/>
      </c>
    </row>
    <row r="137" spans="2:39" ht="42" customHeight="1">
      <c r="B137" s="136"/>
      <c r="C137" s="137"/>
      <c r="D137" s="137"/>
      <c r="E137" s="137"/>
      <c r="F137" s="137"/>
      <c r="G137" s="137"/>
      <c r="H137" s="137"/>
      <c r="I137" s="137"/>
      <c r="J137" s="137"/>
      <c r="K137" s="138"/>
      <c r="L137" s="139" t="str">
        <f>IF(Tabel_RIE[[#This Row],[E1]]&gt;0,VLOOKUP(Tabel_RIE[[#This Row],[E1]],Tabel_FK_E[],2,FALSE),"")</f>
        <v/>
      </c>
      <c r="M137" s="138"/>
      <c r="N137" s="140" t="str">
        <f>IF(Tabel_RIE[[#This Row],[B1]]&gt;0,VLOOKUP(Tabel_RIE[[#This Row],[B1]],Tabel_FK_B[],2,FALSE),"")</f>
        <v/>
      </c>
      <c r="O137" s="138"/>
      <c r="P137" s="140" t="str">
        <f>IF(Tabel_RIE[[#This Row],[W1]]&gt;0,VLOOKUP(Tabel_RIE[[#This Row],[W1]],Tabel_FK_W[],2,FALSE),"")</f>
        <v/>
      </c>
      <c r="Q13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40" t="str">
        <f>IF(OR(Tabel_RIE[[#This Row],[E12]]="",Tabel_RIE[[#This Row],[B12]]="",Tabel_RIE[[#This Row],[W12]]=""),"",Tabel_RIE[[#This Row],[E12]]*Tabel_RIE[[#This Row],[B12]]*Tabel_RIE[[#This Row],[W12]])</f>
        <v/>
      </c>
      <c r="S137" s="142" t="str">
        <f>IF(AND(Tabel_RIE[[#This Row],[E12]]="",Tabel_RIE[[#This Row],[R12]]=""),"",IF(AND(OR(Tabel_RIE[[#This Row],[E12]]="",Tabel_RIE[[#This Row],[E12]]&lt;15),OR(Tabel_RIE[[#This Row],[R12]]="",Tabel_RIE[[#This Row],[R12]]&lt;70)),"n.v.t.",IF(OR(Tabel_RIE[[#This Row],[E12]]&gt;=15,Tabel_RIE[[#This Row],[R12]]&gt;=70),"√","fout")))</f>
        <v/>
      </c>
      <c r="T137" s="143"/>
      <c r="U137" s="144"/>
      <c r="V137" s="144"/>
      <c r="W137" s="145"/>
      <c r="X137" s="146" t="str">
        <f t="shared" si="3"/>
        <v>Bronaanpak:
Collectieve maatregelen:
Individuele maatregelen:
PBM's:</v>
      </c>
      <c r="Y137" s="137"/>
      <c r="Z137" s="147"/>
      <c r="AA137" s="143"/>
      <c r="AB137" s="140" t="str">
        <f>IF(Tabel_RIE[[#This Row],[E2]]&gt;0,VLOOKUP(Tabel_RIE[[#This Row],[E2]],Tabel_FK_E[],2,FALSE),"")</f>
        <v/>
      </c>
      <c r="AC137" s="143"/>
      <c r="AD137" s="140" t="str">
        <f>IF(Tabel_RIE[[#This Row],[B2]]&gt;0,VLOOKUP(Tabel_RIE[[#This Row],[B2]],Tabel_FK_B[],2,FALSE),"")</f>
        <v/>
      </c>
      <c r="AE137" s="143"/>
      <c r="AF137" s="140" t="str">
        <f>IF(Tabel_RIE[[#This Row],[W2]]&gt;0,VLOOKUP(Tabel_RIE[[#This Row],[W2]],Tabel_FK_W[],2,FALSE),"")</f>
        <v/>
      </c>
      <c r="AG13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7" s="140"/>
      <c r="AI137" s="137"/>
      <c r="AJ137" s="145"/>
      <c r="AK13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48" t="str">
        <f>IF(AND(Tabel_RIE[[#This Row],[R12]]&gt;=70,Tabel_RIE[[#This Row],[R22]]&lt;70),"Ja","Nee")</f>
        <v>Ja</v>
      </c>
      <c r="AM137" s="148" t="str">
        <f>IF(Tabel_RIE[[#This Row],[R22]]&lt;&gt;"",Tabel_RIE[[#This Row],[R22]],Tabel_RIE[[#This Row],[R12]])</f>
        <v/>
      </c>
    </row>
    <row r="138" spans="2:39" ht="42" customHeight="1">
      <c r="B138" s="136"/>
      <c r="C138" s="137"/>
      <c r="D138" s="137"/>
      <c r="E138" s="137"/>
      <c r="F138" s="137"/>
      <c r="G138" s="137"/>
      <c r="H138" s="137"/>
      <c r="I138" s="137"/>
      <c r="J138" s="137"/>
      <c r="K138" s="138"/>
      <c r="L138" s="139" t="str">
        <f>IF(Tabel_RIE[[#This Row],[E1]]&gt;0,VLOOKUP(Tabel_RIE[[#This Row],[E1]],Tabel_FK_E[],2,FALSE),"")</f>
        <v/>
      </c>
      <c r="M138" s="138"/>
      <c r="N138" s="140" t="str">
        <f>IF(Tabel_RIE[[#This Row],[B1]]&gt;0,VLOOKUP(Tabel_RIE[[#This Row],[B1]],Tabel_FK_B[],2,FALSE),"")</f>
        <v/>
      </c>
      <c r="O138" s="138"/>
      <c r="P138" s="140" t="str">
        <f>IF(Tabel_RIE[[#This Row],[W1]]&gt;0,VLOOKUP(Tabel_RIE[[#This Row],[W1]],Tabel_FK_W[],2,FALSE),"")</f>
        <v/>
      </c>
      <c r="Q13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40" t="str">
        <f>IF(OR(Tabel_RIE[[#This Row],[E12]]="",Tabel_RIE[[#This Row],[B12]]="",Tabel_RIE[[#This Row],[W12]]=""),"",Tabel_RIE[[#This Row],[E12]]*Tabel_RIE[[#This Row],[B12]]*Tabel_RIE[[#This Row],[W12]])</f>
        <v/>
      </c>
      <c r="S138" s="142" t="str">
        <f>IF(AND(Tabel_RIE[[#This Row],[E12]]="",Tabel_RIE[[#This Row],[R12]]=""),"",IF(AND(OR(Tabel_RIE[[#This Row],[E12]]="",Tabel_RIE[[#This Row],[E12]]&lt;15),OR(Tabel_RIE[[#This Row],[R12]]="",Tabel_RIE[[#This Row],[R12]]&lt;70)),"n.v.t.",IF(OR(Tabel_RIE[[#This Row],[E12]]&gt;=15,Tabel_RIE[[#This Row],[R12]]&gt;=70),"√","fout")))</f>
        <v/>
      </c>
      <c r="T138" s="143"/>
      <c r="U138" s="144"/>
      <c r="V138" s="144"/>
      <c r="W138" s="145"/>
      <c r="X138" s="146" t="str">
        <f t="shared" si="3"/>
        <v>Bronaanpak:
Collectieve maatregelen:
Individuele maatregelen:
PBM's:</v>
      </c>
      <c r="Y138" s="137"/>
      <c r="Z138" s="147"/>
      <c r="AA138" s="143"/>
      <c r="AB138" s="140" t="str">
        <f>IF(Tabel_RIE[[#This Row],[E2]]&gt;0,VLOOKUP(Tabel_RIE[[#This Row],[E2]],Tabel_FK_E[],2,FALSE),"")</f>
        <v/>
      </c>
      <c r="AC138" s="143"/>
      <c r="AD138" s="140" t="str">
        <f>IF(Tabel_RIE[[#This Row],[B2]]&gt;0,VLOOKUP(Tabel_RIE[[#This Row],[B2]],Tabel_FK_B[],2,FALSE),"")</f>
        <v/>
      </c>
      <c r="AE138" s="143"/>
      <c r="AF138" s="140" t="str">
        <f>IF(Tabel_RIE[[#This Row],[W2]]&gt;0,VLOOKUP(Tabel_RIE[[#This Row],[W2]],Tabel_FK_W[],2,FALSE),"")</f>
        <v/>
      </c>
      <c r="AG13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8" s="140"/>
      <c r="AI138" s="137"/>
      <c r="AJ138" s="145"/>
      <c r="AK13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48" t="str">
        <f>IF(AND(Tabel_RIE[[#This Row],[R12]]&gt;=70,Tabel_RIE[[#This Row],[R22]]&lt;70),"Ja","Nee")</f>
        <v>Ja</v>
      </c>
      <c r="AM138" s="148" t="str">
        <f>IF(Tabel_RIE[[#This Row],[R22]]&lt;&gt;"",Tabel_RIE[[#This Row],[R22]],Tabel_RIE[[#This Row],[R12]])</f>
        <v/>
      </c>
    </row>
    <row r="139" spans="2:39" ht="42" customHeight="1">
      <c r="B139" s="136"/>
      <c r="C139" s="137"/>
      <c r="D139" s="137"/>
      <c r="E139" s="137"/>
      <c r="F139" s="137"/>
      <c r="G139" s="137"/>
      <c r="H139" s="137"/>
      <c r="I139" s="137"/>
      <c r="J139" s="137"/>
      <c r="K139" s="138"/>
      <c r="L139" s="139" t="str">
        <f>IF(Tabel_RIE[[#This Row],[E1]]&gt;0,VLOOKUP(Tabel_RIE[[#This Row],[E1]],Tabel_FK_E[],2,FALSE),"")</f>
        <v/>
      </c>
      <c r="M139" s="138"/>
      <c r="N139" s="140" t="str">
        <f>IF(Tabel_RIE[[#This Row],[B1]]&gt;0,VLOOKUP(Tabel_RIE[[#This Row],[B1]],Tabel_FK_B[],2,FALSE),"")</f>
        <v/>
      </c>
      <c r="O139" s="138"/>
      <c r="P139" s="140" t="str">
        <f>IF(Tabel_RIE[[#This Row],[W1]]&gt;0,VLOOKUP(Tabel_RIE[[#This Row],[W1]],Tabel_FK_W[],2,FALSE),"")</f>
        <v/>
      </c>
      <c r="Q13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40" t="str">
        <f>IF(OR(Tabel_RIE[[#This Row],[E12]]="",Tabel_RIE[[#This Row],[B12]]="",Tabel_RIE[[#This Row],[W12]]=""),"",Tabel_RIE[[#This Row],[E12]]*Tabel_RIE[[#This Row],[B12]]*Tabel_RIE[[#This Row],[W12]])</f>
        <v/>
      </c>
      <c r="S139" s="142" t="str">
        <f>IF(AND(Tabel_RIE[[#This Row],[E12]]="",Tabel_RIE[[#This Row],[R12]]=""),"",IF(AND(OR(Tabel_RIE[[#This Row],[E12]]="",Tabel_RIE[[#This Row],[E12]]&lt;15),OR(Tabel_RIE[[#This Row],[R12]]="",Tabel_RIE[[#This Row],[R12]]&lt;70)),"n.v.t.",IF(OR(Tabel_RIE[[#This Row],[E12]]&gt;=15,Tabel_RIE[[#This Row],[R12]]&gt;=70),"√","fout")))</f>
        <v/>
      </c>
      <c r="T139" s="143"/>
      <c r="U139" s="144"/>
      <c r="V139" s="144"/>
      <c r="W139" s="145"/>
      <c r="X139" s="146" t="str">
        <f t="shared" si="3"/>
        <v>Bronaanpak:
Collectieve maatregelen:
Individuele maatregelen:
PBM's:</v>
      </c>
      <c r="Y139" s="137"/>
      <c r="Z139" s="147"/>
      <c r="AA139" s="143"/>
      <c r="AB139" s="140" t="str">
        <f>IF(Tabel_RIE[[#This Row],[E2]]&gt;0,VLOOKUP(Tabel_RIE[[#This Row],[E2]],Tabel_FK_E[],2,FALSE),"")</f>
        <v/>
      </c>
      <c r="AC139" s="143"/>
      <c r="AD139" s="140" t="str">
        <f>IF(Tabel_RIE[[#This Row],[B2]]&gt;0,VLOOKUP(Tabel_RIE[[#This Row],[B2]],Tabel_FK_B[],2,FALSE),"")</f>
        <v/>
      </c>
      <c r="AE139" s="143"/>
      <c r="AF139" s="140" t="str">
        <f>IF(Tabel_RIE[[#This Row],[W2]]&gt;0,VLOOKUP(Tabel_RIE[[#This Row],[W2]],Tabel_FK_W[],2,FALSE),"")</f>
        <v/>
      </c>
      <c r="AG13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9" s="140"/>
      <c r="AI139" s="137"/>
      <c r="AJ139" s="145"/>
      <c r="AK13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48" t="str">
        <f>IF(AND(Tabel_RIE[[#This Row],[R12]]&gt;=70,Tabel_RIE[[#This Row],[R22]]&lt;70),"Ja","Nee")</f>
        <v>Ja</v>
      </c>
      <c r="AM139" s="148" t="str">
        <f>IF(Tabel_RIE[[#This Row],[R22]]&lt;&gt;"",Tabel_RIE[[#This Row],[R22]],Tabel_RIE[[#This Row],[R12]])</f>
        <v/>
      </c>
    </row>
    <row r="140" spans="2:39" ht="42" customHeight="1">
      <c r="B140" s="136"/>
      <c r="C140" s="137"/>
      <c r="D140" s="137"/>
      <c r="E140" s="137"/>
      <c r="F140" s="137"/>
      <c r="G140" s="137"/>
      <c r="H140" s="137"/>
      <c r="I140" s="137"/>
      <c r="J140" s="137"/>
      <c r="K140" s="138"/>
      <c r="L140" s="139" t="str">
        <f>IF(Tabel_RIE[[#This Row],[E1]]&gt;0,VLOOKUP(Tabel_RIE[[#This Row],[E1]],Tabel_FK_E[],2,FALSE),"")</f>
        <v/>
      </c>
      <c r="M140" s="138"/>
      <c r="N140" s="140" t="str">
        <f>IF(Tabel_RIE[[#This Row],[B1]]&gt;0,VLOOKUP(Tabel_RIE[[#This Row],[B1]],Tabel_FK_B[],2,FALSE),"")</f>
        <v/>
      </c>
      <c r="O140" s="138"/>
      <c r="P140" s="140" t="str">
        <f>IF(Tabel_RIE[[#This Row],[W1]]&gt;0,VLOOKUP(Tabel_RIE[[#This Row],[W1]],Tabel_FK_W[],2,FALSE),"")</f>
        <v/>
      </c>
      <c r="Q14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40" t="str">
        <f>IF(OR(Tabel_RIE[[#This Row],[E12]]="",Tabel_RIE[[#This Row],[B12]]="",Tabel_RIE[[#This Row],[W12]]=""),"",Tabel_RIE[[#This Row],[E12]]*Tabel_RIE[[#This Row],[B12]]*Tabel_RIE[[#This Row],[W12]])</f>
        <v/>
      </c>
      <c r="S140" s="142" t="str">
        <f>IF(AND(Tabel_RIE[[#This Row],[E12]]="",Tabel_RIE[[#This Row],[R12]]=""),"",IF(AND(OR(Tabel_RIE[[#This Row],[E12]]="",Tabel_RIE[[#This Row],[E12]]&lt;15),OR(Tabel_RIE[[#This Row],[R12]]="",Tabel_RIE[[#This Row],[R12]]&lt;70)),"n.v.t.",IF(OR(Tabel_RIE[[#This Row],[E12]]&gt;=15,Tabel_RIE[[#This Row],[R12]]&gt;=70),"√","fout")))</f>
        <v/>
      </c>
      <c r="T140" s="143"/>
      <c r="U140" s="144"/>
      <c r="V140" s="144"/>
      <c r="W140" s="145"/>
      <c r="X140" s="146" t="str">
        <f t="shared" si="3"/>
        <v>Bronaanpak:
Collectieve maatregelen:
Individuele maatregelen:
PBM's:</v>
      </c>
      <c r="Y140" s="137"/>
      <c r="Z140" s="147"/>
      <c r="AA140" s="143"/>
      <c r="AB140" s="140" t="str">
        <f>IF(Tabel_RIE[[#This Row],[E2]]&gt;0,VLOOKUP(Tabel_RIE[[#This Row],[E2]],Tabel_FK_E[],2,FALSE),"")</f>
        <v/>
      </c>
      <c r="AC140" s="143"/>
      <c r="AD140" s="140" t="str">
        <f>IF(Tabel_RIE[[#This Row],[B2]]&gt;0,VLOOKUP(Tabel_RIE[[#This Row],[B2]],Tabel_FK_B[],2,FALSE),"")</f>
        <v/>
      </c>
      <c r="AE140" s="143"/>
      <c r="AF140" s="140" t="str">
        <f>IF(Tabel_RIE[[#This Row],[W2]]&gt;0,VLOOKUP(Tabel_RIE[[#This Row],[W2]],Tabel_FK_W[],2,FALSE),"")</f>
        <v/>
      </c>
      <c r="AG14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0" s="140"/>
      <c r="AI140" s="137"/>
      <c r="AJ140" s="145"/>
      <c r="AK14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48" t="str">
        <f>IF(AND(Tabel_RIE[[#This Row],[R12]]&gt;=70,Tabel_RIE[[#This Row],[R22]]&lt;70),"Ja","Nee")</f>
        <v>Ja</v>
      </c>
      <c r="AM140" s="148" t="str">
        <f>IF(Tabel_RIE[[#This Row],[R22]]&lt;&gt;"",Tabel_RIE[[#This Row],[R22]],Tabel_RIE[[#This Row],[R12]])</f>
        <v/>
      </c>
    </row>
    <row r="141" spans="2:39" ht="42" customHeight="1">
      <c r="B141" s="136"/>
      <c r="C141" s="137"/>
      <c r="D141" s="137"/>
      <c r="E141" s="137"/>
      <c r="F141" s="137"/>
      <c r="G141" s="137"/>
      <c r="H141" s="137"/>
      <c r="I141" s="137"/>
      <c r="J141" s="137"/>
      <c r="K141" s="138"/>
      <c r="L141" s="139" t="str">
        <f>IF(Tabel_RIE[[#This Row],[E1]]&gt;0,VLOOKUP(Tabel_RIE[[#This Row],[E1]],Tabel_FK_E[],2,FALSE),"")</f>
        <v/>
      </c>
      <c r="M141" s="138"/>
      <c r="N141" s="140" t="str">
        <f>IF(Tabel_RIE[[#This Row],[B1]]&gt;0,VLOOKUP(Tabel_RIE[[#This Row],[B1]],Tabel_FK_B[],2,FALSE),"")</f>
        <v/>
      </c>
      <c r="O141" s="138"/>
      <c r="P141" s="140" t="str">
        <f>IF(Tabel_RIE[[#This Row],[W1]]&gt;0,VLOOKUP(Tabel_RIE[[#This Row],[W1]],Tabel_FK_W[],2,FALSE),"")</f>
        <v/>
      </c>
      <c r="Q14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40" t="str">
        <f>IF(OR(Tabel_RIE[[#This Row],[E12]]="",Tabel_RIE[[#This Row],[B12]]="",Tabel_RIE[[#This Row],[W12]]=""),"",Tabel_RIE[[#This Row],[E12]]*Tabel_RIE[[#This Row],[B12]]*Tabel_RIE[[#This Row],[W12]])</f>
        <v/>
      </c>
      <c r="S141" s="142" t="str">
        <f>IF(AND(Tabel_RIE[[#This Row],[E12]]="",Tabel_RIE[[#This Row],[R12]]=""),"",IF(AND(OR(Tabel_RIE[[#This Row],[E12]]="",Tabel_RIE[[#This Row],[E12]]&lt;15),OR(Tabel_RIE[[#This Row],[R12]]="",Tabel_RIE[[#This Row],[R12]]&lt;70)),"n.v.t.",IF(OR(Tabel_RIE[[#This Row],[E12]]&gt;=15,Tabel_RIE[[#This Row],[R12]]&gt;=70),"√","fout")))</f>
        <v/>
      </c>
      <c r="T141" s="143"/>
      <c r="U141" s="144"/>
      <c r="V141" s="144"/>
      <c r="W141" s="145"/>
      <c r="X141" s="146" t="str">
        <f t="shared" si="3"/>
        <v>Bronaanpak:
Collectieve maatregelen:
Individuele maatregelen:
PBM's:</v>
      </c>
      <c r="Y141" s="137"/>
      <c r="Z141" s="147"/>
      <c r="AA141" s="143"/>
      <c r="AB141" s="140" t="str">
        <f>IF(Tabel_RIE[[#This Row],[E2]]&gt;0,VLOOKUP(Tabel_RIE[[#This Row],[E2]],Tabel_FK_E[],2,FALSE),"")</f>
        <v/>
      </c>
      <c r="AC141" s="143"/>
      <c r="AD141" s="140" t="str">
        <f>IF(Tabel_RIE[[#This Row],[B2]]&gt;0,VLOOKUP(Tabel_RIE[[#This Row],[B2]],Tabel_FK_B[],2,FALSE),"")</f>
        <v/>
      </c>
      <c r="AE141" s="143"/>
      <c r="AF141" s="140" t="str">
        <f>IF(Tabel_RIE[[#This Row],[W2]]&gt;0,VLOOKUP(Tabel_RIE[[#This Row],[W2]],Tabel_FK_W[],2,FALSE),"")</f>
        <v/>
      </c>
      <c r="AG14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1" s="140"/>
      <c r="AI141" s="137"/>
      <c r="AJ141" s="145"/>
      <c r="AK14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48" t="str">
        <f>IF(AND(Tabel_RIE[[#This Row],[R12]]&gt;=70,Tabel_RIE[[#This Row],[R22]]&lt;70),"Ja","Nee")</f>
        <v>Ja</v>
      </c>
      <c r="AM141" s="148" t="str">
        <f>IF(Tabel_RIE[[#This Row],[R22]]&lt;&gt;"",Tabel_RIE[[#This Row],[R22]],Tabel_RIE[[#This Row],[R12]])</f>
        <v/>
      </c>
    </row>
    <row r="142" spans="2:39" ht="42" customHeight="1">
      <c r="B142" s="136"/>
      <c r="C142" s="137"/>
      <c r="D142" s="137"/>
      <c r="E142" s="137"/>
      <c r="F142" s="137"/>
      <c r="G142" s="137"/>
      <c r="H142" s="137"/>
      <c r="I142" s="137"/>
      <c r="J142" s="137"/>
      <c r="K142" s="138"/>
      <c r="L142" s="139" t="str">
        <f>IF(Tabel_RIE[[#This Row],[E1]]&gt;0,VLOOKUP(Tabel_RIE[[#This Row],[E1]],Tabel_FK_E[],2,FALSE),"")</f>
        <v/>
      </c>
      <c r="M142" s="138"/>
      <c r="N142" s="140" t="str">
        <f>IF(Tabel_RIE[[#This Row],[B1]]&gt;0,VLOOKUP(Tabel_RIE[[#This Row],[B1]],Tabel_FK_B[],2,FALSE),"")</f>
        <v/>
      </c>
      <c r="O142" s="138"/>
      <c r="P142" s="140" t="str">
        <f>IF(Tabel_RIE[[#This Row],[W1]]&gt;0,VLOOKUP(Tabel_RIE[[#This Row],[W1]],Tabel_FK_W[],2,FALSE),"")</f>
        <v/>
      </c>
      <c r="Q14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40" t="str">
        <f>IF(OR(Tabel_RIE[[#This Row],[E12]]="",Tabel_RIE[[#This Row],[B12]]="",Tabel_RIE[[#This Row],[W12]]=""),"",Tabel_RIE[[#This Row],[E12]]*Tabel_RIE[[#This Row],[B12]]*Tabel_RIE[[#This Row],[W12]])</f>
        <v/>
      </c>
      <c r="S142" s="142" t="str">
        <f>IF(AND(Tabel_RIE[[#This Row],[E12]]="",Tabel_RIE[[#This Row],[R12]]=""),"",IF(AND(OR(Tabel_RIE[[#This Row],[E12]]="",Tabel_RIE[[#This Row],[E12]]&lt;15),OR(Tabel_RIE[[#This Row],[R12]]="",Tabel_RIE[[#This Row],[R12]]&lt;70)),"n.v.t.",IF(OR(Tabel_RIE[[#This Row],[E12]]&gt;=15,Tabel_RIE[[#This Row],[R12]]&gt;=70),"√","fout")))</f>
        <v/>
      </c>
      <c r="T142" s="143"/>
      <c r="U142" s="144"/>
      <c r="V142" s="144"/>
      <c r="W142" s="145"/>
      <c r="X142" s="146" t="str">
        <f t="shared" si="3"/>
        <v>Bronaanpak:
Collectieve maatregelen:
Individuele maatregelen:
PBM's:</v>
      </c>
      <c r="Y142" s="137"/>
      <c r="Z142" s="147"/>
      <c r="AA142" s="143"/>
      <c r="AB142" s="140" t="str">
        <f>IF(Tabel_RIE[[#This Row],[E2]]&gt;0,VLOOKUP(Tabel_RIE[[#This Row],[E2]],Tabel_FK_E[],2,FALSE),"")</f>
        <v/>
      </c>
      <c r="AC142" s="143"/>
      <c r="AD142" s="140" t="str">
        <f>IF(Tabel_RIE[[#This Row],[B2]]&gt;0,VLOOKUP(Tabel_RIE[[#This Row],[B2]],Tabel_FK_B[],2,FALSE),"")</f>
        <v/>
      </c>
      <c r="AE142" s="143"/>
      <c r="AF142" s="140" t="str">
        <f>IF(Tabel_RIE[[#This Row],[W2]]&gt;0,VLOOKUP(Tabel_RIE[[#This Row],[W2]],Tabel_FK_W[],2,FALSE),"")</f>
        <v/>
      </c>
      <c r="AG14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2" s="140"/>
      <c r="AI142" s="137"/>
      <c r="AJ142" s="145"/>
      <c r="AK14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48" t="str">
        <f>IF(AND(Tabel_RIE[[#This Row],[R12]]&gt;=70,Tabel_RIE[[#This Row],[R22]]&lt;70),"Ja","Nee")</f>
        <v>Ja</v>
      </c>
      <c r="AM142" s="148" t="str">
        <f>IF(Tabel_RIE[[#This Row],[R22]]&lt;&gt;"",Tabel_RIE[[#This Row],[R22]],Tabel_RIE[[#This Row],[R12]])</f>
        <v/>
      </c>
    </row>
    <row r="143" spans="2:39" ht="42" customHeight="1">
      <c r="B143" s="136"/>
      <c r="C143" s="137"/>
      <c r="D143" s="137"/>
      <c r="E143" s="137"/>
      <c r="F143" s="137"/>
      <c r="G143" s="137"/>
      <c r="H143" s="137"/>
      <c r="I143" s="137"/>
      <c r="J143" s="137"/>
      <c r="K143" s="138"/>
      <c r="L143" s="139" t="str">
        <f>IF(Tabel_RIE[[#This Row],[E1]]&gt;0,VLOOKUP(Tabel_RIE[[#This Row],[E1]],Tabel_FK_E[],2,FALSE),"")</f>
        <v/>
      </c>
      <c r="M143" s="138"/>
      <c r="N143" s="140" t="str">
        <f>IF(Tabel_RIE[[#This Row],[B1]]&gt;0,VLOOKUP(Tabel_RIE[[#This Row],[B1]],Tabel_FK_B[],2,FALSE),"")</f>
        <v/>
      </c>
      <c r="O143" s="138"/>
      <c r="P143" s="140" t="str">
        <f>IF(Tabel_RIE[[#This Row],[W1]]&gt;0,VLOOKUP(Tabel_RIE[[#This Row],[W1]],Tabel_FK_W[],2,FALSE),"")</f>
        <v/>
      </c>
      <c r="Q14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40" t="str">
        <f>IF(OR(Tabel_RIE[[#This Row],[E12]]="",Tabel_RIE[[#This Row],[B12]]="",Tabel_RIE[[#This Row],[W12]]=""),"",Tabel_RIE[[#This Row],[E12]]*Tabel_RIE[[#This Row],[B12]]*Tabel_RIE[[#This Row],[W12]])</f>
        <v/>
      </c>
      <c r="S143" s="142" t="str">
        <f>IF(AND(Tabel_RIE[[#This Row],[E12]]="",Tabel_RIE[[#This Row],[R12]]=""),"",IF(AND(OR(Tabel_RIE[[#This Row],[E12]]="",Tabel_RIE[[#This Row],[E12]]&lt;15),OR(Tabel_RIE[[#This Row],[R12]]="",Tabel_RIE[[#This Row],[R12]]&lt;70)),"n.v.t.",IF(OR(Tabel_RIE[[#This Row],[E12]]&gt;=15,Tabel_RIE[[#This Row],[R12]]&gt;=70),"√","fout")))</f>
        <v/>
      </c>
      <c r="T143" s="143"/>
      <c r="U143" s="144"/>
      <c r="V143" s="144"/>
      <c r="W143" s="145"/>
      <c r="X143" s="146" t="str">
        <f t="shared" ref="X143:X206" si="4">$X$1</f>
        <v>Bronaanpak:
Collectieve maatregelen:
Individuele maatregelen:
PBM's:</v>
      </c>
      <c r="Y143" s="137"/>
      <c r="Z143" s="147"/>
      <c r="AA143" s="143"/>
      <c r="AB143" s="140" t="str">
        <f>IF(Tabel_RIE[[#This Row],[E2]]&gt;0,VLOOKUP(Tabel_RIE[[#This Row],[E2]],Tabel_FK_E[],2,FALSE),"")</f>
        <v/>
      </c>
      <c r="AC143" s="143"/>
      <c r="AD143" s="140" t="str">
        <f>IF(Tabel_RIE[[#This Row],[B2]]&gt;0,VLOOKUP(Tabel_RIE[[#This Row],[B2]],Tabel_FK_B[],2,FALSE),"")</f>
        <v/>
      </c>
      <c r="AE143" s="143"/>
      <c r="AF143" s="140" t="str">
        <f>IF(Tabel_RIE[[#This Row],[W2]]&gt;0,VLOOKUP(Tabel_RIE[[#This Row],[W2]],Tabel_FK_W[],2,FALSE),"")</f>
        <v/>
      </c>
      <c r="AG14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3" s="140"/>
      <c r="AI143" s="137"/>
      <c r="AJ143" s="145"/>
      <c r="AK14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48" t="str">
        <f>IF(AND(Tabel_RIE[[#This Row],[R12]]&gt;=70,Tabel_RIE[[#This Row],[R22]]&lt;70),"Ja","Nee")</f>
        <v>Ja</v>
      </c>
      <c r="AM143" s="148" t="str">
        <f>IF(Tabel_RIE[[#This Row],[R22]]&lt;&gt;"",Tabel_RIE[[#This Row],[R22]],Tabel_RIE[[#This Row],[R12]])</f>
        <v/>
      </c>
    </row>
    <row r="144" spans="2:39" ht="42" customHeight="1">
      <c r="B144" s="136"/>
      <c r="C144" s="137"/>
      <c r="D144" s="137"/>
      <c r="E144" s="137"/>
      <c r="F144" s="137"/>
      <c r="G144" s="137"/>
      <c r="H144" s="137"/>
      <c r="I144" s="137"/>
      <c r="J144" s="137"/>
      <c r="K144" s="138"/>
      <c r="L144" s="139" t="str">
        <f>IF(Tabel_RIE[[#This Row],[E1]]&gt;0,VLOOKUP(Tabel_RIE[[#This Row],[E1]],Tabel_FK_E[],2,FALSE),"")</f>
        <v/>
      </c>
      <c r="M144" s="138"/>
      <c r="N144" s="140" t="str">
        <f>IF(Tabel_RIE[[#This Row],[B1]]&gt;0,VLOOKUP(Tabel_RIE[[#This Row],[B1]],Tabel_FK_B[],2,FALSE),"")</f>
        <v/>
      </c>
      <c r="O144" s="138"/>
      <c r="P144" s="140" t="str">
        <f>IF(Tabel_RIE[[#This Row],[W1]]&gt;0,VLOOKUP(Tabel_RIE[[#This Row],[W1]],Tabel_FK_W[],2,FALSE),"")</f>
        <v/>
      </c>
      <c r="Q14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40" t="str">
        <f>IF(OR(Tabel_RIE[[#This Row],[E12]]="",Tabel_RIE[[#This Row],[B12]]="",Tabel_RIE[[#This Row],[W12]]=""),"",Tabel_RIE[[#This Row],[E12]]*Tabel_RIE[[#This Row],[B12]]*Tabel_RIE[[#This Row],[W12]])</f>
        <v/>
      </c>
      <c r="S144" s="142" t="str">
        <f>IF(AND(Tabel_RIE[[#This Row],[E12]]="",Tabel_RIE[[#This Row],[R12]]=""),"",IF(AND(OR(Tabel_RIE[[#This Row],[E12]]="",Tabel_RIE[[#This Row],[E12]]&lt;15),OR(Tabel_RIE[[#This Row],[R12]]="",Tabel_RIE[[#This Row],[R12]]&lt;70)),"n.v.t.",IF(OR(Tabel_RIE[[#This Row],[E12]]&gt;=15,Tabel_RIE[[#This Row],[R12]]&gt;=70),"√","fout")))</f>
        <v/>
      </c>
      <c r="T144" s="143"/>
      <c r="U144" s="144"/>
      <c r="V144" s="144"/>
      <c r="W144" s="145"/>
      <c r="X144" s="146" t="str">
        <f t="shared" si="4"/>
        <v>Bronaanpak:
Collectieve maatregelen:
Individuele maatregelen:
PBM's:</v>
      </c>
      <c r="Y144" s="137"/>
      <c r="Z144" s="147"/>
      <c r="AA144" s="143"/>
      <c r="AB144" s="140" t="str">
        <f>IF(Tabel_RIE[[#This Row],[E2]]&gt;0,VLOOKUP(Tabel_RIE[[#This Row],[E2]],Tabel_FK_E[],2,FALSE),"")</f>
        <v/>
      </c>
      <c r="AC144" s="143"/>
      <c r="AD144" s="140" t="str">
        <f>IF(Tabel_RIE[[#This Row],[B2]]&gt;0,VLOOKUP(Tabel_RIE[[#This Row],[B2]],Tabel_FK_B[],2,FALSE),"")</f>
        <v/>
      </c>
      <c r="AE144" s="143"/>
      <c r="AF144" s="140" t="str">
        <f>IF(Tabel_RIE[[#This Row],[W2]]&gt;0,VLOOKUP(Tabel_RIE[[#This Row],[W2]],Tabel_FK_W[],2,FALSE),"")</f>
        <v/>
      </c>
      <c r="AG14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4" s="140"/>
      <c r="AI144" s="137"/>
      <c r="AJ144" s="145"/>
      <c r="AK14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48" t="str">
        <f>IF(AND(Tabel_RIE[[#This Row],[R12]]&gt;=70,Tabel_RIE[[#This Row],[R22]]&lt;70),"Ja","Nee")</f>
        <v>Ja</v>
      </c>
      <c r="AM144" s="148" t="str">
        <f>IF(Tabel_RIE[[#This Row],[R22]]&lt;&gt;"",Tabel_RIE[[#This Row],[R22]],Tabel_RIE[[#This Row],[R12]])</f>
        <v/>
      </c>
    </row>
    <row r="145" spans="2:39" ht="42" customHeight="1">
      <c r="B145" s="136"/>
      <c r="C145" s="137"/>
      <c r="D145" s="137"/>
      <c r="E145" s="137"/>
      <c r="F145" s="137"/>
      <c r="G145" s="137"/>
      <c r="H145" s="137"/>
      <c r="I145" s="137"/>
      <c r="J145" s="137"/>
      <c r="K145" s="138"/>
      <c r="L145" s="139" t="str">
        <f>IF(Tabel_RIE[[#This Row],[E1]]&gt;0,VLOOKUP(Tabel_RIE[[#This Row],[E1]],Tabel_FK_E[],2,FALSE),"")</f>
        <v/>
      </c>
      <c r="M145" s="138"/>
      <c r="N145" s="140" t="str">
        <f>IF(Tabel_RIE[[#This Row],[B1]]&gt;0,VLOOKUP(Tabel_RIE[[#This Row],[B1]],Tabel_FK_B[],2,FALSE),"")</f>
        <v/>
      </c>
      <c r="O145" s="138"/>
      <c r="P145" s="140" t="str">
        <f>IF(Tabel_RIE[[#This Row],[W1]]&gt;0,VLOOKUP(Tabel_RIE[[#This Row],[W1]],Tabel_FK_W[],2,FALSE),"")</f>
        <v/>
      </c>
      <c r="Q14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40" t="str">
        <f>IF(OR(Tabel_RIE[[#This Row],[E12]]="",Tabel_RIE[[#This Row],[B12]]="",Tabel_RIE[[#This Row],[W12]]=""),"",Tabel_RIE[[#This Row],[E12]]*Tabel_RIE[[#This Row],[B12]]*Tabel_RIE[[#This Row],[W12]])</f>
        <v/>
      </c>
      <c r="S145" s="142" t="str">
        <f>IF(AND(Tabel_RIE[[#This Row],[E12]]="",Tabel_RIE[[#This Row],[R12]]=""),"",IF(AND(OR(Tabel_RIE[[#This Row],[E12]]="",Tabel_RIE[[#This Row],[E12]]&lt;15),OR(Tabel_RIE[[#This Row],[R12]]="",Tabel_RIE[[#This Row],[R12]]&lt;70)),"n.v.t.",IF(OR(Tabel_RIE[[#This Row],[E12]]&gt;=15,Tabel_RIE[[#This Row],[R12]]&gt;=70),"√","fout")))</f>
        <v/>
      </c>
      <c r="T145" s="143"/>
      <c r="U145" s="144"/>
      <c r="V145" s="144"/>
      <c r="W145" s="145"/>
      <c r="X145" s="146" t="str">
        <f t="shared" si="4"/>
        <v>Bronaanpak:
Collectieve maatregelen:
Individuele maatregelen:
PBM's:</v>
      </c>
      <c r="Y145" s="137"/>
      <c r="Z145" s="147"/>
      <c r="AA145" s="143"/>
      <c r="AB145" s="140" t="str">
        <f>IF(Tabel_RIE[[#This Row],[E2]]&gt;0,VLOOKUP(Tabel_RIE[[#This Row],[E2]],Tabel_FK_E[],2,FALSE),"")</f>
        <v/>
      </c>
      <c r="AC145" s="143"/>
      <c r="AD145" s="140" t="str">
        <f>IF(Tabel_RIE[[#This Row],[B2]]&gt;0,VLOOKUP(Tabel_RIE[[#This Row],[B2]],Tabel_FK_B[],2,FALSE),"")</f>
        <v/>
      </c>
      <c r="AE145" s="143"/>
      <c r="AF145" s="140" t="str">
        <f>IF(Tabel_RIE[[#This Row],[W2]]&gt;0,VLOOKUP(Tabel_RIE[[#This Row],[W2]],Tabel_FK_W[],2,FALSE),"")</f>
        <v/>
      </c>
      <c r="AG14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5" s="140"/>
      <c r="AI145" s="137"/>
      <c r="AJ145" s="145"/>
      <c r="AK14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48" t="str">
        <f>IF(AND(Tabel_RIE[[#This Row],[R12]]&gt;=70,Tabel_RIE[[#This Row],[R22]]&lt;70),"Ja","Nee")</f>
        <v>Ja</v>
      </c>
      <c r="AM145" s="148" t="str">
        <f>IF(Tabel_RIE[[#This Row],[R22]]&lt;&gt;"",Tabel_RIE[[#This Row],[R22]],Tabel_RIE[[#This Row],[R12]])</f>
        <v/>
      </c>
    </row>
    <row r="146" spans="2:39" ht="42" customHeight="1">
      <c r="B146" s="136"/>
      <c r="C146" s="137"/>
      <c r="D146" s="137"/>
      <c r="E146" s="137"/>
      <c r="F146" s="137"/>
      <c r="G146" s="137"/>
      <c r="H146" s="137"/>
      <c r="I146" s="137"/>
      <c r="J146" s="137"/>
      <c r="K146" s="138"/>
      <c r="L146" s="139" t="str">
        <f>IF(Tabel_RIE[[#This Row],[E1]]&gt;0,VLOOKUP(Tabel_RIE[[#This Row],[E1]],Tabel_FK_E[],2,FALSE),"")</f>
        <v/>
      </c>
      <c r="M146" s="138"/>
      <c r="N146" s="140" t="str">
        <f>IF(Tabel_RIE[[#This Row],[B1]]&gt;0,VLOOKUP(Tabel_RIE[[#This Row],[B1]],Tabel_FK_B[],2,FALSE),"")</f>
        <v/>
      </c>
      <c r="O146" s="138"/>
      <c r="P146" s="140" t="str">
        <f>IF(Tabel_RIE[[#This Row],[W1]]&gt;0,VLOOKUP(Tabel_RIE[[#This Row],[W1]],Tabel_FK_W[],2,FALSE),"")</f>
        <v/>
      </c>
      <c r="Q14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40" t="str">
        <f>IF(OR(Tabel_RIE[[#This Row],[E12]]="",Tabel_RIE[[#This Row],[B12]]="",Tabel_RIE[[#This Row],[W12]]=""),"",Tabel_RIE[[#This Row],[E12]]*Tabel_RIE[[#This Row],[B12]]*Tabel_RIE[[#This Row],[W12]])</f>
        <v/>
      </c>
      <c r="S146" s="142" t="str">
        <f>IF(AND(Tabel_RIE[[#This Row],[E12]]="",Tabel_RIE[[#This Row],[R12]]=""),"",IF(AND(OR(Tabel_RIE[[#This Row],[E12]]="",Tabel_RIE[[#This Row],[E12]]&lt;15),OR(Tabel_RIE[[#This Row],[R12]]="",Tabel_RIE[[#This Row],[R12]]&lt;70)),"n.v.t.",IF(OR(Tabel_RIE[[#This Row],[E12]]&gt;=15,Tabel_RIE[[#This Row],[R12]]&gt;=70),"√","fout")))</f>
        <v/>
      </c>
      <c r="T146" s="143"/>
      <c r="U146" s="144"/>
      <c r="V146" s="144"/>
      <c r="W146" s="145"/>
      <c r="X146" s="146" t="str">
        <f t="shared" si="4"/>
        <v>Bronaanpak:
Collectieve maatregelen:
Individuele maatregelen:
PBM's:</v>
      </c>
      <c r="Y146" s="137"/>
      <c r="Z146" s="147"/>
      <c r="AA146" s="143"/>
      <c r="AB146" s="140" t="str">
        <f>IF(Tabel_RIE[[#This Row],[E2]]&gt;0,VLOOKUP(Tabel_RIE[[#This Row],[E2]],Tabel_FK_E[],2,FALSE),"")</f>
        <v/>
      </c>
      <c r="AC146" s="143"/>
      <c r="AD146" s="140" t="str">
        <f>IF(Tabel_RIE[[#This Row],[B2]]&gt;0,VLOOKUP(Tabel_RIE[[#This Row],[B2]],Tabel_FK_B[],2,FALSE),"")</f>
        <v/>
      </c>
      <c r="AE146" s="143"/>
      <c r="AF146" s="140" t="str">
        <f>IF(Tabel_RIE[[#This Row],[W2]]&gt;0,VLOOKUP(Tabel_RIE[[#This Row],[W2]],Tabel_FK_W[],2,FALSE),"")</f>
        <v/>
      </c>
      <c r="AG14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6" s="140"/>
      <c r="AI146" s="137"/>
      <c r="AJ146" s="145"/>
      <c r="AK14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48" t="str">
        <f>IF(AND(Tabel_RIE[[#This Row],[R12]]&gt;=70,Tabel_RIE[[#This Row],[R22]]&lt;70),"Ja","Nee")</f>
        <v>Ja</v>
      </c>
      <c r="AM146" s="148" t="str">
        <f>IF(Tabel_RIE[[#This Row],[R22]]&lt;&gt;"",Tabel_RIE[[#This Row],[R22]],Tabel_RIE[[#This Row],[R12]])</f>
        <v/>
      </c>
    </row>
    <row r="147" spans="2:39" ht="42" customHeight="1">
      <c r="B147" s="136"/>
      <c r="C147" s="137"/>
      <c r="D147" s="137"/>
      <c r="E147" s="137"/>
      <c r="F147" s="137"/>
      <c r="G147" s="137"/>
      <c r="H147" s="137"/>
      <c r="I147" s="137"/>
      <c r="J147" s="137"/>
      <c r="K147" s="138"/>
      <c r="L147" s="139" t="str">
        <f>IF(Tabel_RIE[[#This Row],[E1]]&gt;0,VLOOKUP(Tabel_RIE[[#This Row],[E1]],Tabel_FK_E[],2,FALSE),"")</f>
        <v/>
      </c>
      <c r="M147" s="138"/>
      <c r="N147" s="140" t="str">
        <f>IF(Tabel_RIE[[#This Row],[B1]]&gt;0,VLOOKUP(Tabel_RIE[[#This Row],[B1]],Tabel_FK_B[],2,FALSE),"")</f>
        <v/>
      </c>
      <c r="O147" s="138"/>
      <c r="P147" s="140" t="str">
        <f>IF(Tabel_RIE[[#This Row],[W1]]&gt;0,VLOOKUP(Tabel_RIE[[#This Row],[W1]],Tabel_FK_W[],2,FALSE),"")</f>
        <v/>
      </c>
      <c r="Q14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40" t="str">
        <f>IF(OR(Tabel_RIE[[#This Row],[E12]]="",Tabel_RIE[[#This Row],[B12]]="",Tabel_RIE[[#This Row],[W12]]=""),"",Tabel_RIE[[#This Row],[E12]]*Tabel_RIE[[#This Row],[B12]]*Tabel_RIE[[#This Row],[W12]])</f>
        <v/>
      </c>
      <c r="S147" s="142" t="str">
        <f>IF(AND(Tabel_RIE[[#This Row],[E12]]="",Tabel_RIE[[#This Row],[R12]]=""),"",IF(AND(OR(Tabel_RIE[[#This Row],[E12]]="",Tabel_RIE[[#This Row],[E12]]&lt;15),OR(Tabel_RIE[[#This Row],[R12]]="",Tabel_RIE[[#This Row],[R12]]&lt;70)),"n.v.t.",IF(OR(Tabel_RIE[[#This Row],[E12]]&gt;=15,Tabel_RIE[[#This Row],[R12]]&gt;=70),"√","fout")))</f>
        <v/>
      </c>
      <c r="T147" s="143"/>
      <c r="U147" s="144"/>
      <c r="V147" s="144"/>
      <c r="W147" s="145"/>
      <c r="X147" s="146" t="str">
        <f t="shared" si="4"/>
        <v>Bronaanpak:
Collectieve maatregelen:
Individuele maatregelen:
PBM's:</v>
      </c>
      <c r="Y147" s="137"/>
      <c r="Z147" s="147"/>
      <c r="AA147" s="143"/>
      <c r="AB147" s="140" t="str">
        <f>IF(Tabel_RIE[[#This Row],[E2]]&gt;0,VLOOKUP(Tabel_RIE[[#This Row],[E2]],Tabel_FK_E[],2,FALSE),"")</f>
        <v/>
      </c>
      <c r="AC147" s="143"/>
      <c r="AD147" s="140" t="str">
        <f>IF(Tabel_RIE[[#This Row],[B2]]&gt;0,VLOOKUP(Tabel_RIE[[#This Row],[B2]],Tabel_FK_B[],2,FALSE),"")</f>
        <v/>
      </c>
      <c r="AE147" s="143"/>
      <c r="AF147" s="140" t="str">
        <f>IF(Tabel_RIE[[#This Row],[W2]]&gt;0,VLOOKUP(Tabel_RIE[[#This Row],[W2]],Tabel_FK_W[],2,FALSE),"")</f>
        <v/>
      </c>
      <c r="AG14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7" s="140"/>
      <c r="AI147" s="137"/>
      <c r="AJ147" s="145"/>
      <c r="AK14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48" t="str">
        <f>IF(AND(Tabel_RIE[[#This Row],[R12]]&gt;=70,Tabel_RIE[[#This Row],[R22]]&lt;70),"Ja","Nee")</f>
        <v>Ja</v>
      </c>
      <c r="AM147" s="148" t="str">
        <f>IF(Tabel_RIE[[#This Row],[R22]]&lt;&gt;"",Tabel_RIE[[#This Row],[R22]],Tabel_RIE[[#This Row],[R12]])</f>
        <v/>
      </c>
    </row>
    <row r="148" spans="2:39" ht="42" customHeight="1">
      <c r="B148" s="136"/>
      <c r="C148" s="137"/>
      <c r="D148" s="137"/>
      <c r="E148" s="137"/>
      <c r="F148" s="137"/>
      <c r="G148" s="137"/>
      <c r="H148" s="137"/>
      <c r="I148" s="137"/>
      <c r="J148" s="137"/>
      <c r="K148" s="138"/>
      <c r="L148" s="139" t="str">
        <f>IF(Tabel_RIE[[#This Row],[E1]]&gt;0,VLOOKUP(Tabel_RIE[[#This Row],[E1]],Tabel_FK_E[],2,FALSE),"")</f>
        <v/>
      </c>
      <c r="M148" s="138"/>
      <c r="N148" s="140" t="str">
        <f>IF(Tabel_RIE[[#This Row],[B1]]&gt;0,VLOOKUP(Tabel_RIE[[#This Row],[B1]],Tabel_FK_B[],2,FALSE),"")</f>
        <v/>
      </c>
      <c r="O148" s="138"/>
      <c r="P148" s="140" t="str">
        <f>IF(Tabel_RIE[[#This Row],[W1]]&gt;0,VLOOKUP(Tabel_RIE[[#This Row],[W1]],Tabel_FK_W[],2,FALSE),"")</f>
        <v/>
      </c>
      <c r="Q14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40" t="str">
        <f>IF(OR(Tabel_RIE[[#This Row],[E12]]="",Tabel_RIE[[#This Row],[B12]]="",Tabel_RIE[[#This Row],[W12]]=""),"",Tabel_RIE[[#This Row],[E12]]*Tabel_RIE[[#This Row],[B12]]*Tabel_RIE[[#This Row],[W12]])</f>
        <v/>
      </c>
      <c r="S148" s="142" t="str">
        <f>IF(AND(Tabel_RIE[[#This Row],[E12]]="",Tabel_RIE[[#This Row],[R12]]=""),"",IF(AND(OR(Tabel_RIE[[#This Row],[E12]]="",Tabel_RIE[[#This Row],[E12]]&lt;15),OR(Tabel_RIE[[#This Row],[R12]]="",Tabel_RIE[[#This Row],[R12]]&lt;70)),"n.v.t.",IF(OR(Tabel_RIE[[#This Row],[E12]]&gt;=15,Tabel_RIE[[#This Row],[R12]]&gt;=70),"√","fout")))</f>
        <v/>
      </c>
      <c r="T148" s="143"/>
      <c r="U148" s="144"/>
      <c r="V148" s="144"/>
      <c r="W148" s="145"/>
      <c r="X148" s="146" t="str">
        <f t="shared" si="4"/>
        <v>Bronaanpak:
Collectieve maatregelen:
Individuele maatregelen:
PBM's:</v>
      </c>
      <c r="Y148" s="137"/>
      <c r="Z148" s="147"/>
      <c r="AA148" s="143"/>
      <c r="AB148" s="140" t="str">
        <f>IF(Tabel_RIE[[#This Row],[E2]]&gt;0,VLOOKUP(Tabel_RIE[[#This Row],[E2]],Tabel_FK_E[],2,FALSE),"")</f>
        <v/>
      </c>
      <c r="AC148" s="143"/>
      <c r="AD148" s="140" t="str">
        <f>IF(Tabel_RIE[[#This Row],[B2]]&gt;0,VLOOKUP(Tabel_RIE[[#This Row],[B2]],Tabel_FK_B[],2,FALSE),"")</f>
        <v/>
      </c>
      <c r="AE148" s="143"/>
      <c r="AF148" s="140" t="str">
        <f>IF(Tabel_RIE[[#This Row],[W2]]&gt;0,VLOOKUP(Tabel_RIE[[#This Row],[W2]],Tabel_FK_W[],2,FALSE),"")</f>
        <v/>
      </c>
      <c r="AG14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8" s="140"/>
      <c r="AI148" s="137"/>
      <c r="AJ148" s="145"/>
      <c r="AK14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48" t="str">
        <f>IF(AND(Tabel_RIE[[#This Row],[R12]]&gt;=70,Tabel_RIE[[#This Row],[R22]]&lt;70),"Ja","Nee")</f>
        <v>Ja</v>
      </c>
      <c r="AM148" s="148" t="str">
        <f>IF(Tabel_RIE[[#This Row],[R22]]&lt;&gt;"",Tabel_RIE[[#This Row],[R22]],Tabel_RIE[[#This Row],[R12]])</f>
        <v/>
      </c>
    </row>
    <row r="149" spans="2:39" ht="42" customHeight="1">
      <c r="B149" s="136"/>
      <c r="C149" s="137"/>
      <c r="D149" s="137"/>
      <c r="E149" s="137"/>
      <c r="F149" s="137"/>
      <c r="G149" s="137"/>
      <c r="H149" s="137"/>
      <c r="I149" s="137"/>
      <c r="J149" s="137"/>
      <c r="K149" s="138"/>
      <c r="L149" s="139" t="str">
        <f>IF(Tabel_RIE[[#This Row],[E1]]&gt;0,VLOOKUP(Tabel_RIE[[#This Row],[E1]],Tabel_FK_E[],2,FALSE),"")</f>
        <v/>
      </c>
      <c r="M149" s="138"/>
      <c r="N149" s="140" t="str">
        <f>IF(Tabel_RIE[[#This Row],[B1]]&gt;0,VLOOKUP(Tabel_RIE[[#This Row],[B1]],Tabel_FK_B[],2,FALSE),"")</f>
        <v/>
      </c>
      <c r="O149" s="138"/>
      <c r="P149" s="140" t="str">
        <f>IF(Tabel_RIE[[#This Row],[W1]]&gt;0,VLOOKUP(Tabel_RIE[[#This Row],[W1]],Tabel_FK_W[],2,FALSE),"")</f>
        <v/>
      </c>
      <c r="Q14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40" t="str">
        <f>IF(OR(Tabel_RIE[[#This Row],[E12]]="",Tabel_RIE[[#This Row],[B12]]="",Tabel_RIE[[#This Row],[W12]]=""),"",Tabel_RIE[[#This Row],[E12]]*Tabel_RIE[[#This Row],[B12]]*Tabel_RIE[[#This Row],[W12]])</f>
        <v/>
      </c>
      <c r="S149" s="142" t="str">
        <f>IF(AND(Tabel_RIE[[#This Row],[E12]]="",Tabel_RIE[[#This Row],[R12]]=""),"",IF(AND(OR(Tabel_RIE[[#This Row],[E12]]="",Tabel_RIE[[#This Row],[E12]]&lt;15),OR(Tabel_RIE[[#This Row],[R12]]="",Tabel_RIE[[#This Row],[R12]]&lt;70)),"n.v.t.",IF(OR(Tabel_RIE[[#This Row],[E12]]&gt;=15,Tabel_RIE[[#This Row],[R12]]&gt;=70),"√","fout")))</f>
        <v/>
      </c>
      <c r="T149" s="143"/>
      <c r="U149" s="144"/>
      <c r="V149" s="144"/>
      <c r="W149" s="145"/>
      <c r="X149" s="146" t="str">
        <f t="shared" si="4"/>
        <v>Bronaanpak:
Collectieve maatregelen:
Individuele maatregelen:
PBM's:</v>
      </c>
      <c r="Y149" s="137"/>
      <c r="Z149" s="147"/>
      <c r="AA149" s="143"/>
      <c r="AB149" s="140" t="str">
        <f>IF(Tabel_RIE[[#This Row],[E2]]&gt;0,VLOOKUP(Tabel_RIE[[#This Row],[E2]],Tabel_FK_E[],2,FALSE),"")</f>
        <v/>
      </c>
      <c r="AC149" s="143"/>
      <c r="AD149" s="140" t="str">
        <f>IF(Tabel_RIE[[#This Row],[B2]]&gt;0,VLOOKUP(Tabel_RIE[[#This Row],[B2]],Tabel_FK_B[],2,FALSE),"")</f>
        <v/>
      </c>
      <c r="AE149" s="143"/>
      <c r="AF149" s="140" t="str">
        <f>IF(Tabel_RIE[[#This Row],[W2]]&gt;0,VLOOKUP(Tabel_RIE[[#This Row],[W2]],Tabel_FK_W[],2,FALSE),"")</f>
        <v/>
      </c>
      <c r="AG14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9" s="140"/>
      <c r="AI149" s="137"/>
      <c r="AJ149" s="145"/>
      <c r="AK14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48" t="str">
        <f>IF(AND(Tabel_RIE[[#This Row],[R12]]&gt;=70,Tabel_RIE[[#This Row],[R22]]&lt;70),"Ja","Nee")</f>
        <v>Ja</v>
      </c>
      <c r="AM149" s="148" t="str">
        <f>IF(Tabel_RIE[[#This Row],[R22]]&lt;&gt;"",Tabel_RIE[[#This Row],[R22]],Tabel_RIE[[#This Row],[R12]])</f>
        <v/>
      </c>
    </row>
    <row r="150" spans="2:39" ht="42" customHeight="1">
      <c r="B150" s="136"/>
      <c r="C150" s="137"/>
      <c r="D150" s="137"/>
      <c r="E150" s="137"/>
      <c r="F150" s="137"/>
      <c r="G150" s="137"/>
      <c r="H150" s="137"/>
      <c r="I150" s="137"/>
      <c r="J150" s="137"/>
      <c r="K150" s="138"/>
      <c r="L150" s="139" t="str">
        <f>IF(Tabel_RIE[[#This Row],[E1]]&gt;0,VLOOKUP(Tabel_RIE[[#This Row],[E1]],Tabel_FK_E[],2,FALSE),"")</f>
        <v/>
      </c>
      <c r="M150" s="138"/>
      <c r="N150" s="140" t="str">
        <f>IF(Tabel_RIE[[#This Row],[B1]]&gt;0,VLOOKUP(Tabel_RIE[[#This Row],[B1]],Tabel_FK_B[],2,FALSE),"")</f>
        <v/>
      </c>
      <c r="O150" s="138"/>
      <c r="P150" s="140" t="str">
        <f>IF(Tabel_RIE[[#This Row],[W1]]&gt;0,VLOOKUP(Tabel_RIE[[#This Row],[W1]],Tabel_FK_W[],2,FALSE),"")</f>
        <v/>
      </c>
      <c r="Q15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40" t="str">
        <f>IF(OR(Tabel_RIE[[#This Row],[E12]]="",Tabel_RIE[[#This Row],[B12]]="",Tabel_RIE[[#This Row],[W12]]=""),"",Tabel_RIE[[#This Row],[E12]]*Tabel_RIE[[#This Row],[B12]]*Tabel_RIE[[#This Row],[W12]])</f>
        <v/>
      </c>
      <c r="S150" s="142" t="str">
        <f>IF(AND(Tabel_RIE[[#This Row],[E12]]="",Tabel_RIE[[#This Row],[R12]]=""),"",IF(AND(OR(Tabel_RIE[[#This Row],[E12]]="",Tabel_RIE[[#This Row],[E12]]&lt;15),OR(Tabel_RIE[[#This Row],[R12]]="",Tabel_RIE[[#This Row],[R12]]&lt;70)),"n.v.t.",IF(OR(Tabel_RIE[[#This Row],[E12]]&gt;=15,Tabel_RIE[[#This Row],[R12]]&gt;=70),"√","fout")))</f>
        <v/>
      </c>
      <c r="T150" s="143"/>
      <c r="U150" s="144"/>
      <c r="V150" s="144"/>
      <c r="W150" s="145"/>
      <c r="X150" s="146" t="str">
        <f t="shared" si="4"/>
        <v>Bronaanpak:
Collectieve maatregelen:
Individuele maatregelen:
PBM's:</v>
      </c>
      <c r="Y150" s="137"/>
      <c r="Z150" s="147"/>
      <c r="AA150" s="143"/>
      <c r="AB150" s="140" t="str">
        <f>IF(Tabel_RIE[[#This Row],[E2]]&gt;0,VLOOKUP(Tabel_RIE[[#This Row],[E2]],Tabel_FK_E[],2,FALSE),"")</f>
        <v/>
      </c>
      <c r="AC150" s="143"/>
      <c r="AD150" s="140" t="str">
        <f>IF(Tabel_RIE[[#This Row],[B2]]&gt;0,VLOOKUP(Tabel_RIE[[#This Row],[B2]],Tabel_FK_B[],2,FALSE),"")</f>
        <v/>
      </c>
      <c r="AE150" s="143"/>
      <c r="AF150" s="140" t="str">
        <f>IF(Tabel_RIE[[#This Row],[W2]]&gt;0,VLOOKUP(Tabel_RIE[[#This Row],[W2]],Tabel_FK_W[],2,FALSE),"")</f>
        <v/>
      </c>
      <c r="AG15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0" s="140"/>
      <c r="AI150" s="137"/>
      <c r="AJ150" s="145"/>
      <c r="AK15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48" t="str">
        <f>IF(AND(Tabel_RIE[[#This Row],[R12]]&gt;=70,Tabel_RIE[[#This Row],[R22]]&lt;70),"Ja","Nee")</f>
        <v>Ja</v>
      </c>
      <c r="AM150" s="148" t="str">
        <f>IF(Tabel_RIE[[#This Row],[R22]]&lt;&gt;"",Tabel_RIE[[#This Row],[R22]],Tabel_RIE[[#This Row],[R12]])</f>
        <v/>
      </c>
    </row>
    <row r="151" spans="2:39" ht="42" customHeight="1">
      <c r="B151" s="136"/>
      <c r="C151" s="137"/>
      <c r="D151" s="137"/>
      <c r="E151" s="137"/>
      <c r="F151" s="137"/>
      <c r="G151" s="137"/>
      <c r="H151" s="137"/>
      <c r="I151" s="137"/>
      <c r="J151" s="137"/>
      <c r="K151" s="138"/>
      <c r="L151" s="139" t="str">
        <f>IF(Tabel_RIE[[#This Row],[E1]]&gt;0,VLOOKUP(Tabel_RIE[[#This Row],[E1]],Tabel_FK_E[],2,FALSE),"")</f>
        <v/>
      </c>
      <c r="M151" s="138"/>
      <c r="N151" s="140" t="str">
        <f>IF(Tabel_RIE[[#This Row],[B1]]&gt;0,VLOOKUP(Tabel_RIE[[#This Row],[B1]],Tabel_FK_B[],2,FALSE),"")</f>
        <v/>
      </c>
      <c r="O151" s="138"/>
      <c r="P151" s="140" t="str">
        <f>IF(Tabel_RIE[[#This Row],[W1]]&gt;0,VLOOKUP(Tabel_RIE[[#This Row],[W1]],Tabel_FK_W[],2,FALSE),"")</f>
        <v/>
      </c>
      <c r="Q15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40" t="str">
        <f>IF(OR(Tabel_RIE[[#This Row],[E12]]="",Tabel_RIE[[#This Row],[B12]]="",Tabel_RIE[[#This Row],[W12]]=""),"",Tabel_RIE[[#This Row],[E12]]*Tabel_RIE[[#This Row],[B12]]*Tabel_RIE[[#This Row],[W12]])</f>
        <v/>
      </c>
      <c r="S151" s="142" t="str">
        <f>IF(AND(Tabel_RIE[[#This Row],[E12]]="",Tabel_RIE[[#This Row],[R12]]=""),"",IF(AND(OR(Tabel_RIE[[#This Row],[E12]]="",Tabel_RIE[[#This Row],[E12]]&lt;15),OR(Tabel_RIE[[#This Row],[R12]]="",Tabel_RIE[[#This Row],[R12]]&lt;70)),"n.v.t.",IF(OR(Tabel_RIE[[#This Row],[E12]]&gt;=15,Tabel_RIE[[#This Row],[R12]]&gt;=70),"√","fout")))</f>
        <v/>
      </c>
      <c r="T151" s="143"/>
      <c r="U151" s="144"/>
      <c r="V151" s="144"/>
      <c r="W151" s="145"/>
      <c r="X151" s="146" t="str">
        <f t="shared" si="4"/>
        <v>Bronaanpak:
Collectieve maatregelen:
Individuele maatregelen:
PBM's:</v>
      </c>
      <c r="Y151" s="137"/>
      <c r="Z151" s="147"/>
      <c r="AA151" s="143"/>
      <c r="AB151" s="140" t="str">
        <f>IF(Tabel_RIE[[#This Row],[E2]]&gt;0,VLOOKUP(Tabel_RIE[[#This Row],[E2]],Tabel_FK_E[],2,FALSE),"")</f>
        <v/>
      </c>
      <c r="AC151" s="143"/>
      <c r="AD151" s="140" t="str">
        <f>IF(Tabel_RIE[[#This Row],[B2]]&gt;0,VLOOKUP(Tabel_RIE[[#This Row],[B2]],Tabel_FK_B[],2,FALSE),"")</f>
        <v/>
      </c>
      <c r="AE151" s="143"/>
      <c r="AF151" s="140" t="str">
        <f>IF(Tabel_RIE[[#This Row],[W2]]&gt;0,VLOOKUP(Tabel_RIE[[#This Row],[W2]],Tabel_FK_W[],2,FALSE),"")</f>
        <v/>
      </c>
      <c r="AG15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1" s="140"/>
      <c r="AI151" s="137"/>
      <c r="AJ151" s="145"/>
      <c r="AK15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48" t="str">
        <f>IF(AND(Tabel_RIE[[#This Row],[R12]]&gt;=70,Tabel_RIE[[#This Row],[R22]]&lt;70),"Ja","Nee")</f>
        <v>Ja</v>
      </c>
      <c r="AM151" s="148" t="str">
        <f>IF(Tabel_RIE[[#This Row],[R22]]&lt;&gt;"",Tabel_RIE[[#This Row],[R22]],Tabel_RIE[[#This Row],[R12]])</f>
        <v/>
      </c>
    </row>
    <row r="152" spans="2:39" ht="42" customHeight="1">
      <c r="B152" s="136"/>
      <c r="C152" s="137"/>
      <c r="D152" s="137"/>
      <c r="E152" s="137"/>
      <c r="F152" s="137"/>
      <c r="G152" s="137"/>
      <c r="H152" s="137"/>
      <c r="I152" s="137"/>
      <c r="J152" s="137"/>
      <c r="K152" s="138"/>
      <c r="L152" s="139" t="str">
        <f>IF(Tabel_RIE[[#This Row],[E1]]&gt;0,VLOOKUP(Tabel_RIE[[#This Row],[E1]],Tabel_FK_E[],2,FALSE),"")</f>
        <v/>
      </c>
      <c r="M152" s="138"/>
      <c r="N152" s="140" t="str">
        <f>IF(Tabel_RIE[[#This Row],[B1]]&gt;0,VLOOKUP(Tabel_RIE[[#This Row],[B1]],Tabel_FK_B[],2,FALSE),"")</f>
        <v/>
      </c>
      <c r="O152" s="138"/>
      <c r="P152" s="140" t="str">
        <f>IF(Tabel_RIE[[#This Row],[W1]]&gt;0,VLOOKUP(Tabel_RIE[[#This Row],[W1]],Tabel_FK_W[],2,FALSE),"")</f>
        <v/>
      </c>
      <c r="Q15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40" t="str">
        <f>IF(OR(Tabel_RIE[[#This Row],[E12]]="",Tabel_RIE[[#This Row],[B12]]="",Tabel_RIE[[#This Row],[W12]]=""),"",Tabel_RIE[[#This Row],[E12]]*Tabel_RIE[[#This Row],[B12]]*Tabel_RIE[[#This Row],[W12]])</f>
        <v/>
      </c>
      <c r="S152" s="142" t="str">
        <f>IF(AND(Tabel_RIE[[#This Row],[E12]]="",Tabel_RIE[[#This Row],[R12]]=""),"",IF(AND(OR(Tabel_RIE[[#This Row],[E12]]="",Tabel_RIE[[#This Row],[E12]]&lt;15),OR(Tabel_RIE[[#This Row],[R12]]="",Tabel_RIE[[#This Row],[R12]]&lt;70)),"n.v.t.",IF(OR(Tabel_RIE[[#This Row],[E12]]&gt;=15,Tabel_RIE[[#This Row],[R12]]&gt;=70),"√","fout")))</f>
        <v/>
      </c>
      <c r="T152" s="143"/>
      <c r="U152" s="144"/>
      <c r="V152" s="144"/>
      <c r="W152" s="145"/>
      <c r="X152" s="146" t="str">
        <f t="shared" si="4"/>
        <v>Bronaanpak:
Collectieve maatregelen:
Individuele maatregelen:
PBM's:</v>
      </c>
      <c r="Y152" s="137"/>
      <c r="Z152" s="147"/>
      <c r="AA152" s="143"/>
      <c r="AB152" s="140" t="str">
        <f>IF(Tabel_RIE[[#This Row],[E2]]&gt;0,VLOOKUP(Tabel_RIE[[#This Row],[E2]],Tabel_FK_E[],2,FALSE),"")</f>
        <v/>
      </c>
      <c r="AC152" s="143"/>
      <c r="AD152" s="140" t="str">
        <f>IF(Tabel_RIE[[#This Row],[B2]]&gt;0,VLOOKUP(Tabel_RIE[[#This Row],[B2]],Tabel_FK_B[],2,FALSE),"")</f>
        <v/>
      </c>
      <c r="AE152" s="143"/>
      <c r="AF152" s="140" t="str">
        <f>IF(Tabel_RIE[[#This Row],[W2]]&gt;0,VLOOKUP(Tabel_RIE[[#This Row],[W2]],Tabel_FK_W[],2,FALSE),"")</f>
        <v/>
      </c>
      <c r="AG15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2" s="140"/>
      <c r="AI152" s="137"/>
      <c r="AJ152" s="145"/>
      <c r="AK15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48" t="str">
        <f>IF(AND(Tabel_RIE[[#This Row],[R12]]&gt;=70,Tabel_RIE[[#This Row],[R22]]&lt;70),"Ja","Nee")</f>
        <v>Ja</v>
      </c>
      <c r="AM152" s="148" t="str">
        <f>IF(Tabel_RIE[[#This Row],[R22]]&lt;&gt;"",Tabel_RIE[[#This Row],[R22]],Tabel_RIE[[#This Row],[R12]])</f>
        <v/>
      </c>
    </row>
    <row r="153" spans="2:39" ht="42" customHeight="1">
      <c r="B153" s="136"/>
      <c r="C153" s="137"/>
      <c r="D153" s="137"/>
      <c r="E153" s="137"/>
      <c r="F153" s="137"/>
      <c r="G153" s="137"/>
      <c r="H153" s="137"/>
      <c r="I153" s="137"/>
      <c r="J153" s="137"/>
      <c r="K153" s="138"/>
      <c r="L153" s="139" t="str">
        <f>IF(Tabel_RIE[[#This Row],[E1]]&gt;0,VLOOKUP(Tabel_RIE[[#This Row],[E1]],Tabel_FK_E[],2,FALSE),"")</f>
        <v/>
      </c>
      <c r="M153" s="138"/>
      <c r="N153" s="140" t="str">
        <f>IF(Tabel_RIE[[#This Row],[B1]]&gt;0,VLOOKUP(Tabel_RIE[[#This Row],[B1]],Tabel_FK_B[],2,FALSE),"")</f>
        <v/>
      </c>
      <c r="O153" s="138"/>
      <c r="P153" s="140" t="str">
        <f>IF(Tabel_RIE[[#This Row],[W1]]&gt;0,VLOOKUP(Tabel_RIE[[#This Row],[W1]],Tabel_FK_W[],2,FALSE),"")</f>
        <v/>
      </c>
      <c r="Q15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40" t="str">
        <f>IF(OR(Tabel_RIE[[#This Row],[E12]]="",Tabel_RIE[[#This Row],[B12]]="",Tabel_RIE[[#This Row],[W12]]=""),"",Tabel_RIE[[#This Row],[E12]]*Tabel_RIE[[#This Row],[B12]]*Tabel_RIE[[#This Row],[W12]])</f>
        <v/>
      </c>
      <c r="S153" s="142" t="str">
        <f>IF(AND(Tabel_RIE[[#This Row],[E12]]="",Tabel_RIE[[#This Row],[R12]]=""),"",IF(AND(OR(Tabel_RIE[[#This Row],[E12]]="",Tabel_RIE[[#This Row],[E12]]&lt;15),OR(Tabel_RIE[[#This Row],[R12]]="",Tabel_RIE[[#This Row],[R12]]&lt;70)),"n.v.t.",IF(OR(Tabel_RIE[[#This Row],[E12]]&gt;=15,Tabel_RIE[[#This Row],[R12]]&gt;=70),"√","fout")))</f>
        <v/>
      </c>
      <c r="T153" s="143"/>
      <c r="U153" s="144"/>
      <c r="V153" s="144"/>
      <c r="W153" s="145"/>
      <c r="X153" s="146" t="str">
        <f t="shared" si="4"/>
        <v>Bronaanpak:
Collectieve maatregelen:
Individuele maatregelen:
PBM's:</v>
      </c>
      <c r="Y153" s="137"/>
      <c r="Z153" s="147"/>
      <c r="AA153" s="143"/>
      <c r="AB153" s="140" t="str">
        <f>IF(Tabel_RIE[[#This Row],[E2]]&gt;0,VLOOKUP(Tabel_RIE[[#This Row],[E2]],Tabel_FK_E[],2,FALSE),"")</f>
        <v/>
      </c>
      <c r="AC153" s="143"/>
      <c r="AD153" s="140" t="str">
        <f>IF(Tabel_RIE[[#This Row],[B2]]&gt;0,VLOOKUP(Tabel_RIE[[#This Row],[B2]],Tabel_FK_B[],2,FALSE),"")</f>
        <v/>
      </c>
      <c r="AE153" s="143"/>
      <c r="AF153" s="140" t="str">
        <f>IF(Tabel_RIE[[#This Row],[W2]]&gt;0,VLOOKUP(Tabel_RIE[[#This Row],[W2]],Tabel_FK_W[],2,FALSE),"")</f>
        <v/>
      </c>
      <c r="AG15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3" s="140"/>
      <c r="AI153" s="137"/>
      <c r="AJ153" s="145"/>
      <c r="AK15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48" t="str">
        <f>IF(AND(Tabel_RIE[[#This Row],[R12]]&gt;=70,Tabel_RIE[[#This Row],[R22]]&lt;70),"Ja","Nee")</f>
        <v>Ja</v>
      </c>
      <c r="AM153" s="148" t="str">
        <f>IF(Tabel_RIE[[#This Row],[R22]]&lt;&gt;"",Tabel_RIE[[#This Row],[R22]],Tabel_RIE[[#This Row],[R12]])</f>
        <v/>
      </c>
    </row>
    <row r="154" spans="2:39" ht="42" customHeight="1">
      <c r="B154" s="136"/>
      <c r="C154" s="137"/>
      <c r="D154" s="137"/>
      <c r="E154" s="137"/>
      <c r="F154" s="137"/>
      <c r="G154" s="137"/>
      <c r="H154" s="137"/>
      <c r="I154" s="137"/>
      <c r="J154" s="137"/>
      <c r="K154" s="138"/>
      <c r="L154" s="139" t="str">
        <f>IF(Tabel_RIE[[#This Row],[E1]]&gt;0,VLOOKUP(Tabel_RIE[[#This Row],[E1]],Tabel_FK_E[],2,FALSE),"")</f>
        <v/>
      </c>
      <c r="M154" s="138"/>
      <c r="N154" s="140" t="str">
        <f>IF(Tabel_RIE[[#This Row],[B1]]&gt;0,VLOOKUP(Tabel_RIE[[#This Row],[B1]],Tabel_FK_B[],2,FALSE),"")</f>
        <v/>
      </c>
      <c r="O154" s="138"/>
      <c r="P154" s="140" t="str">
        <f>IF(Tabel_RIE[[#This Row],[W1]]&gt;0,VLOOKUP(Tabel_RIE[[#This Row],[W1]],Tabel_FK_W[],2,FALSE),"")</f>
        <v/>
      </c>
      <c r="Q15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40" t="str">
        <f>IF(OR(Tabel_RIE[[#This Row],[E12]]="",Tabel_RIE[[#This Row],[B12]]="",Tabel_RIE[[#This Row],[W12]]=""),"",Tabel_RIE[[#This Row],[E12]]*Tabel_RIE[[#This Row],[B12]]*Tabel_RIE[[#This Row],[W12]])</f>
        <v/>
      </c>
      <c r="S154" s="142" t="str">
        <f>IF(AND(Tabel_RIE[[#This Row],[E12]]="",Tabel_RIE[[#This Row],[R12]]=""),"",IF(AND(OR(Tabel_RIE[[#This Row],[E12]]="",Tabel_RIE[[#This Row],[E12]]&lt;15),OR(Tabel_RIE[[#This Row],[R12]]="",Tabel_RIE[[#This Row],[R12]]&lt;70)),"n.v.t.",IF(OR(Tabel_RIE[[#This Row],[E12]]&gt;=15,Tabel_RIE[[#This Row],[R12]]&gt;=70),"√","fout")))</f>
        <v/>
      </c>
      <c r="T154" s="143"/>
      <c r="U154" s="144"/>
      <c r="V154" s="144"/>
      <c r="W154" s="145"/>
      <c r="X154" s="146" t="str">
        <f t="shared" si="4"/>
        <v>Bronaanpak:
Collectieve maatregelen:
Individuele maatregelen:
PBM's:</v>
      </c>
      <c r="Y154" s="137"/>
      <c r="Z154" s="147"/>
      <c r="AA154" s="143"/>
      <c r="AB154" s="140" t="str">
        <f>IF(Tabel_RIE[[#This Row],[E2]]&gt;0,VLOOKUP(Tabel_RIE[[#This Row],[E2]],Tabel_FK_E[],2,FALSE),"")</f>
        <v/>
      </c>
      <c r="AC154" s="143"/>
      <c r="AD154" s="140" t="str">
        <f>IF(Tabel_RIE[[#This Row],[B2]]&gt;0,VLOOKUP(Tabel_RIE[[#This Row],[B2]],Tabel_FK_B[],2,FALSE),"")</f>
        <v/>
      </c>
      <c r="AE154" s="143"/>
      <c r="AF154" s="140" t="str">
        <f>IF(Tabel_RIE[[#This Row],[W2]]&gt;0,VLOOKUP(Tabel_RIE[[#This Row],[W2]],Tabel_FK_W[],2,FALSE),"")</f>
        <v/>
      </c>
      <c r="AG15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4" s="140"/>
      <c r="AI154" s="137"/>
      <c r="AJ154" s="145"/>
      <c r="AK15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48" t="str">
        <f>IF(AND(Tabel_RIE[[#This Row],[R12]]&gt;=70,Tabel_RIE[[#This Row],[R22]]&lt;70),"Ja","Nee")</f>
        <v>Ja</v>
      </c>
      <c r="AM154" s="148" t="str">
        <f>IF(Tabel_RIE[[#This Row],[R22]]&lt;&gt;"",Tabel_RIE[[#This Row],[R22]],Tabel_RIE[[#This Row],[R12]])</f>
        <v/>
      </c>
    </row>
    <row r="155" spans="2:39" ht="42" customHeight="1">
      <c r="B155" s="136"/>
      <c r="C155" s="137"/>
      <c r="D155" s="137"/>
      <c r="E155" s="137"/>
      <c r="F155" s="137"/>
      <c r="G155" s="137"/>
      <c r="H155" s="137"/>
      <c r="I155" s="137"/>
      <c r="J155" s="137"/>
      <c r="K155" s="138"/>
      <c r="L155" s="139" t="str">
        <f>IF(Tabel_RIE[[#This Row],[E1]]&gt;0,VLOOKUP(Tabel_RIE[[#This Row],[E1]],Tabel_FK_E[],2,FALSE),"")</f>
        <v/>
      </c>
      <c r="M155" s="138"/>
      <c r="N155" s="140" t="str">
        <f>IF(Tabel_RIE[[#This Row],[B1]]&gt;0,VLOOKUP(Tabel_RIE[[#This Row],[B1]],Tabel_FK_B[],2,FALSE),"")</f>
        <v/>
      </c>
      <c r="O155" s="138"/>
      <c r="P155" s="140" t="str">
        <f>IF(Tabel_RIE[[#This Row],[W1]]&gt;0,VLOOKUP(Tabel_RIE[[#This Row],[W1]],Tabel_FK_W[],2,FALSE),"")</f>
        <v/>
      </c>
      <c r="Q15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40" t="str">
        <f>IF(OR(Tabel_RIE[[#This Row],[E12]]="",Tabel_RIE[[#This Row],[B12]]="",Tabel_RIE[[#This Row],[W12]]=""),"",Tabel_RIE[[#This Row],[E12]]*Tabel_RIE[[#This Row],[B12]]*Tabel_RIE[[#This Row],[W12]])</f>
        <v/>
      </c>
      <c r="S155" s="142" t="str">
        <f>IF(AND(Tabel_RIE[[#This Row],[E12]]="",Tabel_RIE[[#This Row],[R12]]=""),"",IF(AND(OR(Tabel_RIE[[#This Row],[E12]]="",Tabel_RIE[[#This Row],[E12]]&lt;15),OR(Tabel_RIE[[#This Row],[R12]]="",Tabel_RIE[[#This Row],[R12]]&lt;70)),"n.v.t.",IF(OR(Tabel_RIE[[#This Row],[E12]]&gt;=15,Tabel_RIE[[#This Row],[R12]]&gt;=70),"√","fout")))</f>
        <v/>
      </c>
      <c r="T155" s="143"/>
      <c r="U155" s="144"/>
      <c r="V155" s="144"/>
      <c r="W155" s="145"/>
      <c r="X155" s="146" t="str">
        <f t="shared" si="4"/>
        <v>Bronaanpak:
Collectieve maatregelen:
Individuele maatregelen:
PBM's:</v>
      </c>
      <c r="Y155" s="137"/>
      <c r="Z155" s="147"/>
      <c r="AA155" s="143"/>
      <c r="AB155" s="140" t="str">
        <f>IF(Tabel_RIE[[#This Row],[E2]]&gt;0,VLOOKUP(Tabel_RIE[[#This Row],[E2]],Tabel_FK_E[],2,FALSE),"")</f>
        <v/>
      </c>
      <c r="AC155" s="143"/>
      <c r="AD155" s="140" t="str">
        <f>IF(Tabel_RIE[[#This Row],[B2]]&gt;0,VLOOKUP(Tabel_RIE[[#This Row],[B2]],Tabel_FK_B[],2,FALSE),"")</f>
        <v/>
      </c>
      <c r="AE155" s="143"/>
      <c r="AF155" s="140" t="str">
        <f>IF(Tabel_RIE[[#This Row],[W2]]&gt;0,VLOOKUP(Tabel_RIE[[#This Row],[W2]],Tabel_FK_W[],2,FALSE),"")</f>
        <v/>
      </c>
      <c r="AG15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5" s="140"/>
      <c r="AI155" s="137"/>
      <c r="AJ155" s="145"/>
      <c r="AK15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48" t="str">
        <f>IF(AND(Tabel_RIE[[#This Row],[R12]]&gt;=70,Tabel_RIE[[#This Row],[R22]]&lt;70),"Ja","Nee")</f>
        <v>Ja</v>
      </c>
      <c r="AM155" s="148" t="str">
        <f>IF(Tabel_RIE[[#This Row],[R22]]&lt;&gt;"",Tabel_RIE[[#This Row],[R22]],Tabel_RIE[[#This Row],[R12]])</f>
        <v/>
      </c>
    </row>
    <row r="156" spans="2:39" ht="42" customHeight="1">
      <c r="B156" s="136"/>
      <c r="C156" s="137"/>
      <c r="D156" s="137"/>
      <c r="E156" s="137"/>
      <c r="F156" s="137"/>
      <c r="G156" s="137"/>
      <c r="H156" s="137"/>
      <c r="I156" s="137"/>
      <c r="J156" s="137"/>
      <c r="K156" s="138"/>
      <c r="L156" s="139" t="str">
        <f>IF(Tabel_RIE[[#This Row],[E1]]&gt;0,VLOOKUP(Tabel_RIE[[#This Row],[E1]],Tabel_FK_E[],2,FALSE),"")</f>
        <v/>
      </c>
      <c r="M156" s="138"/>
      <c r="N156" s="140" t="str">
        <f>IF(Tabel_RIE[[#This Row],[B1]]&gt;0,VLOOKUP(Tabel_RIE[[#This Row],[B1]],Tabel_FK_B[],2,FALSE),"")</f>
        <v/>
      </c>
      <c r="O156" s="138"/>
      <c r="P156" s="140" t="str">
        <f>IF(Tabel_RIE[[#This Row],[W1]]&gt;0,VLOOKUP(Tabel_RIE[[#This Row],[W1]],Tabel_FK_W[],2,FALSE),"")</f>
        <v/>
      </c>
      <c r="Q15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40" t="str">
        <f>IF(OR(Tabel_RIE[[#This Row],[E12]]="",Tabel_RIE[[#This Row],[B12]]="",Tabel_RIE[[#This Row],[W12]]=""),"",Tabel_RIE[[#This Row],[E12]]*Tabel_RIE[[#This Row],[B12]]*Tabel_RIE[[#This Row],[W12]])</f>
        <v/>
      </c>
      <c r="S156" s="142" t="str">
        <f>IF(AND(Tabel_RIE[[#This Row],[E12]]="",Tabel_RIE[[#This Row],[R12]]=""),"",IF(AND(OR(Tabel_RIE[[#This Row],[E12]]="",Tabel_RIE[[#This Row],[E12]]&lt;15),OR(Tabel_RIE[[#This Row],[R12]]="",Tabel_RIE[[#This Row],[R12]]&lt;70)),"n.v.t.",IF(OR(Tabel_RIE[[#This Row],[E12]]&gt;=15,Tabel_RIE[[#This Row],[R12]]&gt;=70),"√","fout")))</f>
        <v/>
      </c>
      <c r="T156" s="143"/>
      <c r="U156" s="144"/>
      <c r="V156" s="144"/>
      <c r="W156" s="145"/>
      <c r="X156" s="146" t="str">
        <f t="shared" si="4"/>
        <v>Bronaanpak:
Collectieve maatregelen:
Individuele maatregelen:
PBM's:</v>
      </c>
      <c r="Y156" s="137"/>
      <c r="Z156" s="147"/>
      <c r="AA156" s="143"/>
      <c r="AB156" s="140" t="str">
        <f>IF(Tabel_RIE[[#This Row],[E2]]&gt;0,VLOOKUP(Tabel_RIE[[#This Row],[E2]],Tabel_FK_E[],2,FALSE),"")</f>
        <v/>
      </c>
      <c r="AC156" s="143"/>
      <c r="AD156" s="140" t="str">
        <f>IF(Tabel_RIE[[#This Row],[B2]]&gt;0,VLOOKUP(Tabel_RIE[[#This Row],[B2]],Tabel_FK_B[],2,FALSE),"")</f>
        <v/>
      </c>
      <c r="AE156" s="143"/>
      <c r="AF156" s="140" t="str">
        <f>IF(Tabel_RIE[[#This Row],[W2]]&gt;0,VLOOKUP(Tabel_RIE[[#This Row],[W2]],Tabel_FK_W[],2,FALSE),"")</f>
        <v/>
      </c>
      <c r="AG15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6" s="140"/>
      <c r="AI156" s="137"/>
      <c r="AJ156" s="145"/>
      <c r="AK15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48" t="str">
        <f>IF(AND(Tabel_RIE[[#This Row],[R12]]&gt;=70,Tabel_RIE[[#This Row],[R22]]&lt;70),"Ja","Nee")</f>
        <v>Ja</v>
      </c>
      <c r="AM156" s="148" t="str">
        <f>IF(Tabel_RIE[[#This Row],[R22]]&lt;&gt;"",Tabel_RIE[[#This Row],[R22]],Tabel_RIE[[#This Row],[R12]])</f>
        <v/>
      </c>
    </row>
    <row r="157" spans="2:39" ht="42" customHeight="1">
      <c r="B157" s="136"/>
      <c r="C157" s="137"/>
      <c r="D157" s="137"/>
      <c r="E157" s="137"/>
      <c r="F157" s="137"/>
      <c r="G157" s="137"/>
      <c r="H157" s="137"/>
      <c r="I157" s="137"/>
      <c r="J157" s="137"/>
      <c r="K157" s="138"/>
      <c r="L157" s="139" t="str">
        <f>IF(Tabel_RIE[[#This Row],[E1]]&gt;0,VLOOKUP(Tabel_RIE[[#This Row],[E1]],Tabel_FK_E[],2,FALSE),"")</f>
        <v/>
      </c>
      <c r="M157" s="138"/>
      <c r="N157" s="140" t="str">
        <f>IF(Tabel_RIE[[#This Row],[B1]]&gt;0,VLOOKUP(Tabel_RIE[[#This Row],[B1]],Tabel_FK_B[],2,FALSE),"")</f>
        <v/>
      </c>
      <c r="O157" s="138"/>
      <c r="P157" s="140" t="str">
        <f>IF(Tabel_RIE[[#This Row],[W1]]&gt;0,VLOOKUP(Tabel_RIE[[#This Row],[W1]],Tabel_FK_W[],2,FALSE),"")</f>
        <v/>
      </c>
      <c r="Q15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40" t="str">
        <f>IF(OR(Tabel_RIE[[#This Row],[E12]]="",Tabel_RIE[[#This Row],[B12]]="",Tabel_RIE[[#This Row],[W12]]=""),"",Tabel_RIE[[#This Row],[E12]]*Tabel_RIE[[#This Row],[B12]]*Tabel_RIE[[#This Row],[W12]])</f>
        <v/>
      </c>
      <c r="S157" s="142" t="str">
        <f>IF(AND(Tabel_RIE[[#This Row],[E12]]="",Tabel_RIE[[#This Row],[R12]]=""),"",IF(AND(OR(Tabel_RIE[[#This Row],[E12]]="",Tabel_RIE[[#This Row],[E12]]&lt;15),OR(Tabel_RIE[[#This Row],[R12]]="",Tabel_RIE[[#This Row],[R12]]&lt;70)),"n.v.t.",IF(OR(Tabel_RIE[[#This Row],[E12]]&gt;=15,Tabel_RIE[[#This Row],[R12]]&gt;=70),"√","fout")))</f>
        <v/>
      </c>
      <c r="T157" s="143"/>
      <c r="U157" s="144"/>
      <c r="V157" s="144"/>
      <c r="W157" s="145"/>
      <c r="X157" s="146" t="str">
        <f t="shared" si="4"/>
        <v>Bronaanpak:
Collectieve maatregelen:
Individuele maatregelen:
PBM's:</v>
      </c>
      <c r="Y157" s="137"/>
      <c r="Z157" s="147"/>
      <c r="AA157" s="143"/>
      <c r="AB157" s="140" t="str">
        <f>IF(Tabel_RIE[[#This Row],[E2]]&gt;0,VLOOKUP(Tabel_RIE[[#This Row],[E2]],Tabel_FK_E[],2,FALSE),"")</f>
        <v/>
      </c>
      <c r="AC157" s="143"/>
      <c r="AD157" s="140" t="str">
        <f>IF(Tabel_RIE[[#This Row],[B2]]&gt;0,VLOOKUP(Tabel_RIE[[#This Row],[B2]],Tabel_FK_B[],2,FALSE),"")</f>
        <v/>
      </c>
      <c r="AE157" s="143"/>
      <c r="AF157" s="140" t="str">
        <f>IF(Tabel_RIE[[#This Row],[W2]]&gt;0,VLOOKUP(Tabel_RIE[[#This Row],[W2]],Tabel_FK_W[],2,FALSE),"")</f>
        <v/>
      </c>
      <c r="AG15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7" s="140"/>
      <c r="AI157" s="137"/>
      <c r="AJ157" s="145"/>
      <c r="AK15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48" t="str">
        <f>IF(AND(Tabel_RIE[[#This Row],[R12]]&gt;=70,Tabel_RIE[[#This Row],[R22]]&lt;70),"Ja","Nee")</f>
        <v>Ja</v>
      </c>
      <c r="AM157" s="148" t="str">
        <f>IF(Tabel_RIE[[#This Row],[R22]]&lt;&gt;"",Tabel_RIE[[#This Row],[R22]],Tabel_RIE[[#This Row],[R12]])</f>
        <v/>
      </c>
    </row>
    <row r="158" spans="2:39" ht="42" customHeight="1">
      <c r="B158" s="136"/>
      <c r="C158" s="137"/>
      <c r="D158" s="137"/>
      <c r="E158" s="137"/>
      <c r="F158" s="137"/>
      <c r="G158" s="137"/>
      <c r="H158" s="137"/>
      <c r="I158" s="137"/>
      <c r="J158" s="137"/>
      <c r="K158" s="138"/>
      <c r="L158" s="139" t="str">
        <f>IF(Tabel_RIE[[#This Row],[E1]]&gt;0,VLOOKUP(Tabel_RIE[[#This Row],[E1]],Tabel_FK_E[],2,FALSE),"")</f>
        <v/>
      </c>
      <c r="M158" s="138"/>
      <c r="N158" s="140" t="str">
        <f>IF(Tabel_RIE[[#This Row],[B1]]&gt;0,VLOOKUP(Tabel_RIE[[#This Row],[B1]],Tabel_FK_B[],2,FALSE),"")</f>
        <v/>
      </c>
      <c r="O158" s="138"/>
      <c r="P158" s="140" t="str">
        <f>IF(Tabel_RIE[[#This Row],[W1]]&gt;0,VLOOKUP(Tabel_RIE[[#This Row],[W1]],Tabel_FK_W[],2,FALSE),"")</f>
        <v/>
      </c>
      <c r="Q15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40" t="str">
        <f>IF(OR(Tabel_RIE[[#This Row],[E12]]="",Tabel_RIE[[#This Row],[B12]]="",Tabel_RIE[[#This Row],[W12]]=""),"",Tabel_RIE[[#This Row],[E12]]*Tabel_RIE[[#This Row],[B12]]*Tabel_RIE[[#This Row],[W12]])</f>
        <v/>
      </c>
      <c r="S158" s="142" t="str">
        <f>IF(AND(Tabel_RIE[[#This Row],[E12]]="",Tabel_RIE[[#This Row],[R12]]=""),"",IF(AND(OR(Tabel_RIE[[#This Row],[E12]]="",Tabel_RIE[[#This Row],[E12]]&lt;15),OR(Tabel_RIE[[#This Row],[R12]]="",Tabel_RIE[[#This Row],[R12]]&lt;70)),"n.v.t.",IF(OR(Tabel_RIE[[#This Row],[E12]]&gt;=15,Tabel_RIE[[#This Row],[R12]]&gt;=70),"√","fout")))</f>
        <v/>
      </c>
      <c r="T158" s="143"/>
      <c r="U158" s="144"/>
      <c r="V158" s="144"/>
      <c r="W158" s="145"/>
      <c r="X158" s="146" t="str">
        <f t="shared" si="4"/>
        <v>Bronaanpak:
Collectieve maatregelen:
Individuele maatregelen:
PBM's:</v>
      </c>
      <c r="Y158" s="137"/>
      <c r="Z158" s="147"/>
      <c r="AA158" s="143"/>
      <c r="AB158" s="140" t="str">
        <f>IF(Tabel_RIE[[#This Row],[E2]]&gt;0,VLOOKUP(Tabel_RIE[[#This Row],[E2]],Tabel_FK_E[],2,FALSE),"")</f>
        <v/>
      </c>
      <c r="AC158" s="143"/>
      <c r="AD158" s="140" t="str">
        <f>IF(Tabel_RIE[[#This Row],[B2]]&gt;0,VLOOKUP(Tabel_RIE[[#This Row],[B2]],Tabel_FK_B[],2,FALSE),"")</f>
        <v/>
      </c>
      <c r="AE158" s="143"/>
      <c r="AF158" s="140" t="str">
        <f>IF(Tabel_RIE[[#This Row],[W2]]&gt;0,VLOOKUP(Tabel_RIE[[#This Row],[W2]],Tabel_FK_W[],2,FALSE),"")</f>
        <v/>
      </c>
      <c r="AG15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8" s="140"/>
      <c r="AI158" s="137"/>
      <c r="AJ158" s="145"/>
      <c r="AK15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48" t="str">
        <f>IF(AND(Tabel_RIE[[#This Row],[R12]]&gt;=70,Tabel_RIE[[#This Row],[R22]]&lt;70),"Ja","Nee")</f>
        <v>Ja</v>
      </c>
      <c r="AM158" s="148" t="str">
        <f>IF(Tabel_RIE[[#This Row],[R22]]&lt;&gt;"",Tabel_RIE[[#This Row],[R22]],Tabel_RIE[[#This Row],[R12]])</f>
        <v/>
      </c>
    </row>
    <row r="159" spans="2:39" ht="42" customHeight="1">
      <c r="B159" s="136"/>
      <c r="C159" s="137"/>
      <c r="D159" s="137"/>
      <c r="E159" s="137"/>
      <c r="F159" s="137"/>
      <c r="G159" s="137"/>
      <c r="H159" s="137"/>
      <c r="I159" s="137"/>
      <c r="J159" s="137"/>
      <c r="K159" s="138"/>
      <c r="L159" s="139" t="str">
        <f>IF(Tabel_RIE[[#This Row],[E1]]&gt;0,VLOOKUP(Tabel_RIE[[#This Row],[E1]],Tabel_FK_E[],2,FALSE),"")</f>
        <v/>
      </c>
      <c r="M159" s="138"/>
      <c r="N159" s="140" t="str">
        <f>IF(Tabel_RIE[[#This Row],[B1]]&gt;0,VLOOKUP(Tabel_RIE[[#This Row],[B1]],Tabel_FK_B[],2,FALSE),"")</f>
        <v/>
      </c>
      <c r="O159" s="138"/>
      <c r="P159" s="140" t="str">
        <f>IF(Tabel_RIE[[#This Row],[W1]]&gt;0,VLOOKUP(Tabel_RIE[[#This Row],[W1]],Tabel_FK_W[],2,FALSE),"")</f>
        <v/>
      </c>
      <c r="Q15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40" t="str">
        <f>IF(OR(Tabel_RIE[[#This Row],[E12]]="",Tabel_RIE[[#This Row],[B12]]="",Tabel_RIE[[#This Row],[W12]]=""),"",Tabel_RIE[[#This Row],[E12]]*Tabel_RIE[[#This Row],[B12]]*Tabel_RIE[[#This Row],[W12]])</f>
        <v/>
      </c>
      <c r="S159" s="142" t="str">
        <f>IF(AND(Tabel_RIE[[#This Row],[E12]]="",Tabel_RIE[[#This Row],[R12]]=""),"",IF(AND(OR(Tabel_RIE[[#This Row],[E12]]="",Tabel_RIE[[#This Row],[E12]]&lt;15),OR(Tabel_RIE[[#This Row],[R12]]="",Tabel_RIE[[#This Row],[R12]]&lt;70)),"n.v.t.",IF(OR(Tabel_RIE[[#This Row],[E12]]&gt;=15,Tabel_RIE[[#This Row],[R12]]&gt;=70),"√","fout")))</f>
        <v/>
      </c>
      <c r="T159" s="143"/>
      <c r="U159" s="144"/>
      <c r="V159" s="144"/>
      <c r="W159" s="145"/>
      <c r="X159" s="146" t="str">
        <f t="shared" si="4"/>
        <v>Bronaanpak:
Collectieve maatregelen:
Individuele maatregelen:
PBM's:</v>
      </c>
      <c r="Y159" s="137"/>
      <c r="Z159" s="147"/>
      <c r="AA159" s="143"/>
      <c r="AB159" s="140" t="str">
        <f>IF(Tabel_RIE[[#This Row],[E2]]&gt;0,VLOOKUP(Tabel_RIE[[#This Row],[E2]],Tabel_FK_E[],2,FALSE),"")</f>
        <v/>
      </c>
      <c r="AC159" s="143"/>
      <c r="AD159" s="140" t="str">
        <f>IF(Tabel_RIE[[#This Row],[B2]]&gt;0,VLOOKUP(Tabel_RIE[[#This Row],[B2]],Tabel_FK_B[],2,FALSE),"")</f>
        <v/>
      </c>
      <c r="AE159" s="143"/>
      <c r="AF159" s="140" t="str">
        <f>IF(Tabel_RIE[[#This Row],[W2]]&gt;0,VLOOKUP(Tabel_RIE[[#This Row],[W2]],Tabel_FK_W[],2,FALSE),"")</f>
        <v/>
      </c>
      <c r="AG15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9" s="140"/>
      <c r="AI159" s="137"/>
      <c r="AJ159" s="145"/>
      <c r="AK15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48" t="str">
        <f>IF(AND(Tabel_RIE[[#This Row],[R12]]&gt;=70,Tabel_RIE[[#This Row],[R22]]&lt;70),"Ja","Nee")</f>
        <v>Ja</v>
      </c>
      <c r="AM159" s="148" t="str">
        <f>IF(Tabel_RIE[[#This Row],[R22]]&lt;&gt;"",Tabel_RIE[[#This Row],[R22]],Tabel_RIE[[#This Row],[R12]])</f>
        <v/>
      </c>
    </row>
    <row r="160" spans="2:39" ht="42" customHeight="1">
      <c r="B160" s="136"/>
      <c r="C160" s="137"/>
      <c r="D160" s="137"/>
      <c r="E160" s="137"/>
      <c r="F160" s="137"/>
      <c r="G160" s="137"/>
      <c r="H160" s="137"/>
      <c r="I160" s="137"/>
      <c r="J160" s="137"/>
      <c r="K160" s="138"/>
      <c r="L160" s="139" t="str">
        <f>IF(Tabel_RIE[[#This Row],[E1]]&gt;0,VLOOKUP(Tabel_RIE[[#This Row],[E1]],Tabel_FK_E[],2,FALSE),"")</f>
        <v/>
      </c>
      <c r="M160" s="138"/>
      <c r="N160" s="140" t="str">
        <f>IF(Tabel_RIE[[#This Row],[B1]]&gt;0,VLOOKUP(Tabel_RIE[[#This Row],[B1]],Tabel_FK_B[],2,FALSE),"")</f>
        <v/>
      </c>
      <c r="O160" s="138"/>
      <c r="P160" s="140" t="str">
        <f>IF(Tabel_RIE[[#This Row],[W1]]&gt;0,VLOOKUP(Tabel_RIE[[#This Row],[W1]],Tabel_FK_W[],2,FALSE),"")</f>
        <v/>
      </c>
      <c r="Q16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40" t="str">
        <f>IF(OR(Tabel_RIE[[#This Row],[E12]]="",Tabel_RIE[[#This Row],[B12]]="",Tabel_RIE[[#This Row],[W12]]=""),"",Tabel_RIE[[#This Row],[E12]]*Tabel_RIE[[#This Row],[B12]]*Tabel_RIE[[#This Row],[W12]])</f>
        <v/>
      </c>
      <c r="S160" s="142" t="str">
        <f>IF(AND(Tabel_RIE[[#This Row],[E12]]="",Tabel_RIE[[#This Row],[R12]]=""),"",IF(AND(OR(Tabel_RIE[[#This Row],[E12]]="",Tabel_RIE[[#This Row],[E12]]&lt;15),OR(Tabel_RIE[[#This Row],[R12]]="",Tabel_RIE[[#This Row],[R12]]&lt;70)),"n.v.t.",IF(OR(Tabel_RIE[[#This Row],[E12]]&gt;=15,Tabel_RIE[[#This Row],[R12]]&gt;=70),"√","fout")))</f>
        <v/>
      </c>
      <c r="T160" s="143"/>
      <c r="U160" s="144"/>
      <c r="V160" s="144"/>
      <c r="W160" s="145"/>
      <c r="X160" s="146" t="str">
        <f t="shared" si="4"/>
        <v>Bronaanpak:
Collectieve maatregelen:
Individuele maatregelen:
PBM's:</v>
      </c>
      <c r="Y160" s="137"/>
      <c r="Z160" s="147"/>
      <c r="AA160" s="143"/>
      <c r="AB160" s="140" t="str">
        <f>IF(Tabel_RIE[[#This Row],[E2]]&gt;0,VLOOKUP(Tabel_RIE[[#This Row],[E2]],Tabel_FK_E[],2,FALSE),"")</f>
        <v/>
      </c>
      <c r="AC160" s="143"/>
      <c r="AD160" s="140" t="str">
        <f>IF(Tabel_RIE[[#This Row],[B2]]&gt;0,VLOOKUP(Tabel_RIE[[#This Row],[B2]],Tabel_FK_B[],2,FALSE),"")</f>
        <v/>
      </c>
      <c r="AE160" s="143"/>
      <c r="AF160" s="140" t="str">
        <f>IF(Tabel_RIE[[#This Row],[W2]]&gt;0,VLOOKUP(Tabel_RIE[[#This Row],[W2]],Tabel_FK_W[],2,FALSE),"")</f>
        <v/>
      </c>
      <c r="AG16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0" s="140"/>
      <c r="AI160" s="137"/>
      <c r="AJ160" s="145"/>
      <c r="AK16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48" t="str">
        <f>IF(AND(Tabel_RIE[[#This Row],[R12]]&gt;=70,Tabel_RIE[[#This Row],[R22]]&lt;70),"Ja","Nee")</f>
        <v>Ja</v>
      </c>
      <c r="AM160" s="148" t="str">
        <f>IF(Tabel_RIE[[#This Row],[R22]]&lt;&gt;"",Tabel_RIE[[#This Row],[R22]],Tabel_RIE[[#This Row],[R12]])</f>
        <v/>
      </c>
    </row>
    <row r="161" spans="2:39" ht="42" customHeight="1">
      <c r="B161" s="136"/>
      <c r="C161" s="137"/>
      <c r="D161" s="137"/>
      <c r="E161" s="137"/>
      <c r="F161" s="137"/>
      <c r="G161" s="137"/>
      <c r="H161" s="137"/>
      <c r="I161" s="137"/>
      <c r="J161" s="137"/>
      <c r="K161" s="138"/>
      <c r="L161" s="139" t="str">
        <f>IF(Tabel_RIE[[#This Row],[E1]]&gt;0,VLOOKUP(Tabel_RIE[[#This Row],[E1]],Tabel_FK_E[],2,FALSE),"")</f>
        <v/>
      </c>
      <c r="M161" s="138"/>
      <c r="N161" s="140" t="str">
        <f>IF(Tabel_RIE[[#This Row],[B1]]&gt;0,VLOOKUP(Tabel_RIE[[#This Row],[B1]],Tabel_FK_B[],2,FALSE),"")</f>
        <v/>
      </c>
      <c r="O161" s="138"/>
      <c r="P161" s="140" t="str">
        <f>IF(Tabel_RIE[[#This Row],[W1]]&gt;0,VLOOKUP(Tabel_RIE[[#This Row],[W1]],Tabel_FK_W[],2,FALSE),"")</f>
        <v/>
      </c>
      <c r="Q16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40" t="str">
        <f>IF(OR(Tabel_RIE[[#This Row],[E12]]="",Tabel_RIE[[#This Row],[B12]]="",Tabel_RIE[[#This Row],[W12]]=""),"",Tabel_RIE[[#This Row],[E12]]*Tabel_RIE[[#This Row],[B12]]*Tabel_RIE[[#This Row],[W12]])</f>
        <v/>
      </c>
      <c r="S161" s="142" t="str">
        <f>IF(AND(Tabel_RIE[[#This Row],[E12]]="",Tabel_RIE[[#This Row],[R12]]=""),"",IF(AND(OR(Tabel_RIE[[#This Row],[E12]]="",Tabel_RIE[[#This Row],[E12]]&lt;15),OR(Tabel_RIE[[#This Row],[R12]]="",Tabel_RIE[[#This Row],[R12]]&lt;70)),"n.v.t.",IF(OR(Tabel_RIE[[#This Row],[E12]]&gt;=15,Tabel_RIE[[#This Row],[R12]]&gt;=70),"√","fout")))</f>
        <v/>
      </c>
      <c r="T161" s="143"/>
      <c r="U161" s="144"/>
      <c r="V161" s="144"/>
      <c r="W161" s="145"/>
      <c r="X161" s="146" t="str">
        <f t="shared" si="4"/>
        <v>Bronaanpak:
Collectieve maatregelen:
Individuele maatregelen:
PBM's:</v>
      </c>
      <c r="Y161" s="137"/>
      <c r="Z161" s="147"/>
      <c r="AA161" s="143"/>
      <c r="AB161" s="140" t="str">
        <f>IF(Tabel_RIE[[#This Row],[E2]]&gt;0,VLOOKUP(Tabel_RIE[[#This Row],[E2]],Tabel_FK_E[],2,FALSE),"")</f>
        <v/>
      </c>
      <c r="AC161" s="143"/>
      <c r="AD161" s="140" t="str">
        <f>IF(Tabel_RIE[[#This Row],[B2]]&gt;0,VLOOKUP(Tabel_RIE[[#This Row],[B2]],Tabel_FK_B[],2,FALSE),"")</f>
        <v/>
      </c>
      <c r="AE161" s="143"/>
      <c r="AF161" s="140" t="str">
        <f>IF(Tabel_RIE[[#This Row],[W2]]&gt;0,VLOOKUP(Tabel_RIE[[#This Row],[W2]],Tabel_FK_W[],2,FALSE),"")</f>
        <v/>
      </c>
      <c r="AG16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1" s="140"/>
      <c r="AI161" s="137"/>
      <c r="AJ161" s="145"/>
      <c r="AK16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48" t="str">
        <f>IF(AND(Tabel_RIE[[#This Row],[R12]]&gt;=70,Tabel_RIE[[#This Row],[R22]]&lt;70),"Ja","Nee")</f>
        <v>Ja</v>
      </c>
      <c r="AM161" s="148" t="str">
        <f>IF(Tabel_RIE[[#This Row],[R22]]&lt;&gt;"",Tabel_RIE[[#This Row],[R22]],Tabel_RIE[[#This Row],[R12]])</f>
        <v/>
      </c>
    </row>
    <row r="162" spans="2:39" ht="42" customHeight="1">
      <c r="B162" s="136"/>
      <c r="C162" s="137"/>
      <c r="D162" s="137"/>
      <c r="E162" s="137"/>
      <c r="F162" s="137"/>
      <c r="G162" s="137"/>
      <c r="H162" s="137"/>
      <c r="I162" s="137"/>
      <c r="J162" s="137"/>
      <c r="K162" s="138"/>
      <c r="L162" s="139" t="str">
        <f>IF(Tabel_RIE[[#This Row],[E1]]&gt;0,VLOOKUP(Tabel_RIE[[#This Row],[E1]],Tabel_FK_E[],2,FALSE),"")</f>
        <v/>
      </c>
      <c r="M162" s="138"/>
      <c r="N162" s="140" t="str">
        <f>IF(Tabel_RIE[[#This Row],[B1]]&gt;0,VLOOKUP(Tabel_RIE[[#This Row],[B1]],Tabel_FK_B[],2,FALSE),"")</f>
        <v/>
      </c>
      <c r="O162" s="138"/>
      <c r="P162" s="140" t="str">
        <f>IF(Tabel_RIE[[#This Row],[W1]]&gt;0,VLOOKUP(Tabel_RIE[[#This Row],[W1]],Tabel_FK_W[],2,FALSE),"")</f>
        <v/>
      </c>
      <c r="Q16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40" t="str">
        <f>IF(OR(Tabel_RIE[[#This Row],[E12]]="",Tabel_RIE[[#This Row],[B12]]="",Tabel_RIE[[#This Row],[W12]]=""),"",Tabel_RIE[[#This Row],[E12]]*Tabel_RIE[[#This Row],[B12]]*Tabel_RIE[[#This Row],[W12]])</f>
        <v/>
      </c>
      <c r="S162" s="142" t="str">
        <f>IF(AND(Tabel_RIE[[#This Row],[E12]]="",Tabel_RIE[[#This Row],[R12]]=""),"",IF(AND(OR(Tabel_RIE[[#This Row],[E12]]="",Tabel_RIE[[#This Row],[E12]]&lt;15),OR(Tabel_RIE[[#This Row],[R12]]="",Tabel_RIE[[#This Row],[R12]]&lt;70)),"n.v.t.",IF(OR(Tabel_RIE[[#This Row],[E12]]&gt;=15,Tabel_RIE[[#This Row],[R12]]&gt;=70),"√","fout")))</f>
        <v/>
      </c>
      <c r="T162" s="143"/>
      <c r="U162" s="144"/>
      <c r="V162" s="144"/>
      <c r="W162" s="145"/>
      <c r="X162" s="146" t="str">
        <f t="shared" si="4"/>
        <v>Bronaanpak:
Collectieve maatregelen:
Individuele maatregelen:
PBM's:</v>
      </c>
      <c r="Y162" s="137"/>
      <c r="Z162" s="147"/>
      <c r="AA162" s="143"/>
      <c r="AB162" s="140" t="str">
        <f>IF(Tabel_RIE[[#This Row],[E2]]&gt;0,VLOOKUP(Tabel_RIE[[#This Row],[E2]],Tabel_FK_E[],2,FALSE),"")</f>
        <v/>
      </c>
      <c r="AC162" s="143"/>
      <c r="AD162" s="140" t="str">
        <f>IF(Tabel_RIE[[#This Row],[B2]]&gt;0,VLOOKUP(Tabel_RIE[[#This Row],[B2]],Tabel_FK_B[],2,FALSE),"")</f>
        <v/>
      </c>
      <c r="AE162" s="143"/>
      <c r="AF162" s="140" t="str">
        <f>IF(Tabel_RIE[[#This Row],[W2]]&gt;0,VLOOKUP(Tabel_RIE[[#This Row],[W2]],Tabel_FK_W[],2,FALSE),"")</f>
        <v/>
      </c>
      <c r="AG16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2" s="140"/>
      <c r="AI162" s="137"/>
      <c r="AJ162" s="145"/>
      <c r="AK16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48" t="str">
        <f>IF(AND(Tabel_RIE[[#This Row],[R12]]&gt;=70,Tabel_RIE[[#This Row],[R22]]&lt;70),"Ja","Nee")</f>
        <v>Ja</v>
      </c>
      <c r="AM162" s="148" t="str">
        <f>IF(Tabel_RIE[[#This Row],[R22]]&lt;&gt;"",Tabel_RIE[[#This Row],[R22]],Tabel_RIE[[#This Row],[R12]])</f>
        <v/>
      </c>
    </row>
    <row r="163" spans="2:39" ht="42" customHeight="1">
      <c r="B163" s="136"/>
      <c r="C163" s="137"/>
      <c r="D163" s="137"/>
      <c r="E163" s="137"/>
      <c r="F163" s="137"/>
      <c r="G163" s="137"/>
      <c r="H163" s="137"/>
      <c r="I163" s="137"/>
      <c r="J163" s="137"/>
      <c r="K163" s="138"/>
      <c r="L163" s="139" t="str">
        <f>IF(Tabel_RIE[[#This Row],[E1]]&gt;0,VLOOKUP(Tabel_RIE[[#This Row],[E1]],Tabel_FK_E[],2,FALSE),"")</f>
        <v/>
      </c>
      <c r="M163" s="138"/>
      <c r="N163" s="140" t="str">
        <f>IF(Tabel_RIE[[#This Row],[B1]]&gt;0,VLOOKUP(Tabel_RIE[[#This Row],[B1]],Tabel_FK_B[],2,FALSE),"")</f>
        <v/>
      </c>
      <c r="O163" s="138"/>
      <c r="P163" s="140" t="str">
        <f>IF(Tabel_RIE[[#This Row],[W1]]&gt;0,VLOOKUP(Tabel_RIE[[#This Row],[W1]],Tabel_FK_W[],2,FALSE),"")</f>
        <v/>
      </c>
      <c r="Q16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40" t="str">
        <f>IF(OR(Tabel_RIE[[#This Row],[E12]]="",Tabel_RIE[[#This Row],[B12]]="",Tabel_RIE[[#This Row],[W12]]=""),"",Tabel_RIE[[#This Row],[E12]]*Tabel_RIE[[#This Row],[B12]]*Tabel_RIE[[#This Row],[W12]])</f>
        <v/>
      </c>
      <c r="S163" s="142" t="str">
        <f>IF(AND(Tabel_RIE[[#This Row],[E12]]="",Tabel_RIE[[#This Row],[R12]]=""),"",IF(AND(OR(Tabel_RIE[[#This Row],[E12]]="",Tabel_RIE[[#This Row],[E12]]&lt;15),OR(Tabel_RIE[[#This Row],[R12]]="",Tabel_RIE[[#This Row],[R12]]&lt;70)),"n.v.t.",IF(OR(Tabel_RIE[[#This Row],[E12]]&gt;=15,Tabel_RIE[[#This Row],[R12]]&gt;=70),"√","fout")))</f>
        <v/>
      </c>
      <c r="T163" s="143"/>
      <c r="U163" s="144"/>
      <c r="V163" s="144"/>
      <c r="W163" s="145"/>
      <c r="X163" s="146" t="str">
        <f t="shared" si="4"/>
        <v>Bronaanpak:
Collectieve maatregelen:
Individuele maatregelen:
PBM's:</v>
      </c>
      <c r="Y163" s="137"/>
      <c r="Z163" s="147"/>
      <c r="AA163" s="143"/>
      <c r="AB163" s="140" t="str">
        <f>IF(Tabel_RIE[[#This Row],[E2]]&gt;0,VLOOKUP(Tabel_RIE[[#This Row],[E2]],Tabel_FK_E[],2,FALSE),"")</f>
        <v/>
      </c>
      <c r="AC163" s="143"/>
      <c r="AD163" s="140" t="str">
        <f>IF(Tabel_RIE[[#This Row],[B2]]&gt;0,VLOOKUP(Tabel_RIE[[#This Row],[B2]],Tabel_FK_B[],2,FALSE),"")</f>
        <v/>
      </c>
      <c r="AE163" s="143"/>
      <c r="AF163" s="140" t="str">
        <f>IF(Tabel_RIE[[#This Row],[W2]]&gt;0,VLOOKUP(Tabel_RIE[[#This Row],[W2]],Tabel_FK_W[],2,FALSE),"")</f>
        <v/>
      </c>
      <c r="AG16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3" s="140"/>
      <c r="AI163" s="137"/>
      <c r="AJ163" s="145"/>
      <c r="AK16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48" t="str">
        <f>IF(AND(Tabel_RIE[[#This Row],[R12]]&gt;=70,Tabel_RIE[[#This Row],[R22]]&lt;70),"Ja","Nee")</f>
        <v>Ja</v>
      </c>
      <c r="AM163" s="148" t="str">
        <f>IF(Tabel_RIE[[#This Row],[R22]]&lt;&gt;"",Tabel_RIE[[#This Row],[R22]],Tabel_RIE[[#This Row],[R12]])</f>
        <v/>
      </c>
    </row>
    <row r="164" spans="2:39" ht="42" customHeight="1">
      <c r="B164" s="136"/>
      <c r="C164" s="137"/>
      <c r="D164" s="137"/>
      <c r="E164" s="137"/>
      <c r="F164" s="137"/>
      <c r="G164" s="137"/>
      <c r="H164" s="137"/>
      <c r="I164" s="137"/>
      <c r="J164" s="137"/>
      <c r="K164" s="138"/>
      <c r="L164" s="139" t="str">
        <f>IF(Tabel_RIE[[#This Row],[E1]]&gt;0,VLOOKUP(Tabel_RIE[[#This Row],[E1]],Tabel_FK_E[],2,FALSE),"")</f>
        <v/>
      </c>
      <c r="M164" s="138"/>
      <c r="N164" s="140" t="str">
        <f>IF(Tabel_RIE[[#This Row],[B1]]&gt;0,VLOOKUP(Tabel_RIE[[#This Row],[B1]],Tabel_FK_B[],2,FALSE),"")</f>
        <v/>
      </c>
      <c r="O164" s="138"/>
      <c r="P164" s="140" t="str">
        <f>IF(Tabel_RIE[[#This Row],[W1]]&gt;0,VLOOKUP(Tabel_RIE[[#This Row],[W1]],Tabel_FK_W[],2,FALSE),"")</f>
        <v/>
      </c>
      <c r="Q16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40" t="str">
        <f>IF(OR(Tabel_RIE[[#This Row],[E12]]="",Tabel_RIE[[#This Row],[B12]]="",Tabel_RIE[[#This Row],[W12]]=""),"",Tabel_RIE[[#This Row],[E12]]*Tabel_RIE[[#This Row],[B12]]*Tabel_RIE[[#This Row],[W12]])</f>
        <v/>
      </c>
      <c r="S164" s="142" t="str">
        <f>IF(AND(Tabel_RIE[[#This Row],[E12]]="",Tabel_RIE[[#This Row],[R12]]=""),"",IF(AND(OR(Tabel_RIE[[#This Row],[E12]]="",Tabel_RIE[[#This Row],[E12]]&lt;15),OR(Tabel_RIE[[#This Row],[R12]]="",Tabel_RIE[[#This Row],[R12]]&lt;70)),"n.v.t.",IF(OR(Tabel_RIE[[#This Row],[E12]]&gt;=15,Tabel_RIE[[#This Row],[R12]]&gt;=70),"√","fout")))</f>
        <v/>
      </c>
      <c r="T164" s="143"/>
      <c r="U164" s="144"/>
      <c r="V164" s="144"/>
      <c r="W164" s="145"/>
      <c r="X164" s="146" t="str">
        <f t="shared" si="4"/>
        <v>Bronaanpak:
Collectieve maatregelen:
Individuele maatregelen:
PBM's:</v>
      </c>
      <c r="Y164" s="137"/>
      <c r="Z164" s="147"/>
      <c r="AA164" s="143"/>
      <c r="AB164" s="140" t="str">
        <f>IF(Tabel_RIE[[#This Row],[E2]]&gt;0,VLOOKUP(Tabel_RIE[[#This Row],[E2]],Tabel_FK_E[],2,FALSE),"")</f>
        <v/>
      </c>
      <c r="AC164" s="143"/>
      <c r="AD164" s="140" t="str">
        <f>IF(Tabel_RIE[[#This Row],[B2]]&gt;0,VLOOKUP(Tabel_RIE[[#This Row],[B2]],Tabel_FK_B[],2,FALSE),"")</f>
        <v/>
      </c>
      <c r="AE164" s="143"/>
      <c r="AF164" s="140" t="str">
        <f>IF(Tabel_RIE[[#This Row],[W2]]&gt;0,VLOOKUP(Tabel_RIE[[#This Row],[W2]],Tabel_FK_W[],2,FALSE),"")</f>
        <v/>
      </c>
      <c r="AG16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4" s="140"/>
      <c r="AI164" s="137"/>
      <c r="AJ164" s="145"/>
      <c r="AK16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48" t="str">
        <f>IF(AND(Tabel_RIE[[#This Row],[R12]]&gt;=70,Tabel_RIE[[#This Row],[R22]]&lt;70),"Ja","Nee")</f>
        <v>Ja</v>
      </c>
      <c r="AM164" s="148" t="str">
        <f>IF(Tabel_RIE[[#This Row],[R22]]&lt;&gt;"",Tabel_RIE[[#This Row],[R22]],Tabel_RIE[[#This Row],[R12]])</f>
        <v/>
      </c>
    </row>
    <row r="165" spans="2:39" ht="42" customHeight="1">
      <c r="B165" s="136"/>
      <c r="C165" s="137"/>
      <c r="D165" s="137"/>
      <c r="E165" s="137"/>
      <c r="F165" s="137"/>
      <c r="G165" s="137"/>
      <c r="H165" s="137"/>
      <c r="I165" s="137"/>
      <c r="J165" s="137"/>
      <c r="K165" s="138"/>
      <c r="L165" s="139" t="str">
        <f>IF(Tabel_RIE[[#This Row],[E1]]&gt;0,VLOOKUP(Tabel_RIE[[#This Row],[E1]],Tabel_FK_E[],2,FALSE),"")</f>
        <v/>
      </c>
      <c r="M165" s="138"/>
      <c r="N165" s="140" t="str">
        <f>IF(Tabel_RIE[[#This Row],[B1]]&gt;0,VLOOKUP(Tabel_RIE[[#This Row],[B1]],Tabel_FK_B[],2,FALSE),"")</f>
        <v/>
      </c>
      <c r="O165" s="138"/>
      <c r="P165" s="140" t="str">
        <f>IF(Tabel_RIE[[#This Row],[W1]]&gt;0,VLOOKUP(Tabel_RIE[[#This Row],[W1]],Tabel_FK_W[],2,FALSE),"")</f>
        <v/>
      </c>
      <c r="Q16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40" t="str">
        <f>IF(OR(Tabel_RIE[[#This Row],[E12]]="",Tabel_RIE[[#This Row],[B12]]="",Tabel_RIE[[#This Row],[W12]]=""),"",Tabel_RIE[[#This Row],[E12]]*Tabel_RIE[[#This Row],[B12]]*Tabel_RIE[[#This Row],[W12]])</f>
        <v/>
      </c>
      <c r="S165" s="142" t="str">
        <f>IF(AND(Tabel_RIE[[#This Row],[E12]]="",Tabel_RIE[[#This Row],[R12]]=""),"",IF(AND(OR(Tabel_RIE[[#This Row],[E12]]="",Tabel_RIE[[#This Row],[E12]]&lt;15),OR(Tabel_RIE[[#This Row],[R12]]="",Tabel_RIE[[#This Row],[R12]]&lt;70)),"n.v.t.",IF(OR(Tabel_RIE[[#This Row],[E12]]&gt;=15,Tabel_RIE[[#This Row],[R12]]&gt;=70),"√","fout")))</f>
        <v/>
      </c>
      <c r="T165" s="143"/>
      <c r="U165" s="144"/>
      <c r="V165" s="144"/>
      <c r="W165" s="145"/>
      <c r="X165" s="146" t="str">
        <f t="shared" si="4"/>
        <v>Bronaanpak:
Collectieve maatregelen:
Individuele maatregelen:
PBM's:</v>
      </c>
      <c r="Y165" s="137"/>
      <c r="Z165" s="147"/>
      <c r="AA165" s="143"/>
      <c r="AB165" s="140" t="str">
        <f>IF(Tabel_RIE[[#This Row],[E2]]&gt;0,VLOOKUP(Tabel_RIE[[#This Row],[E2]],Tabel_FK_E[],2,FALSE),"")</f>
        <v/>
      </c>
      <c r="AC165" s="143"/>
      <c r="AD165" s="140" t="str">
        <f>IF(Tabel_RIE[[#This Row],[B2]]&gt;0,VLOOKUP(Tabel_RIE[[#This Row],[B2]],Tabel_FK_B[],2,FALSE),"")</f>
        <v/>
      </c>
      <c r="AE165" s="143"/>
      <c r="AF165" s="140" t="str">
        <f>IF(Tabel_RIE[[#This Row],[W2]]&gt;0,VLOOKUP(Tabel_RIE[[#This Row],[W2]],Tabel_FK_W[],2,FALSE),"")</f>
        <v/>
      </c>
      <c r="AG16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5" s="140"/>
      <c r="AI165" s="137"/>
      <c r="AJ165" s="145"/>
      <c r="AK16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48" t="str">
        <f>IF(AND(Tabel_RIE[[#This Row],[R12]]&gt;=70,Tabel_RIE[[#This Row],[R22]]&lt;70),"Ja","Nee")</f>
        <v>Ja</v>
      </c>
      <c r="AM165" s="148" t="str">
        <f>IF(Tabel_RIE[[#This Row],[R22]]&lt;&gt;"",Tabel_RIE[[#This Row],[R22]],Tabel_RIE[[#This Row],[R12]])</f>
        <v/>
      </c>
    </row>
    <row r="166" spans="2:39" ht="42" customHeight="1">
      <c r="B166" s="136"/>
      <c r="C166" s="137"/>
      <c r="D166" s="137"/>
      <c r="E166" s="137"/>
      <c r="F166" s="137"/>
      <c r="G166" s="137"/>
      <c r="H166" s="137"/>
      <c r="I166" s="137"/>
      <c r="J166" s="137"/>
      <c r="K166" s="138"/>
      <c r="L166" s="139" t="str">
        <f>IF(Tabel_RIE[[#This Row],[E1]]&gt;0,VLOOKUP(Tabel_RIE[[#This Row],[E1]],Tabel_FK_E[],2,FALSE),"")</f>
        <v/>
      </c>
      <c r="M166" s="138"/>
      <c r="N166" s="140" t="str">
        <f>IF(Tabel_RIE[[#This Row],[B1]]&gt;0,VLOOKUP(Tabel_RIE[[#This Row],[B1]],Tabel_FK_B[],2,FALSE),"")</f>
        <v/>
      </c>
      <c r="O166" s="138"/>
      <c r="P166" s="140" t="str">
        <f>IF(Tabel_RIE[[#This Row],[W1]]&gt;0,VLOOKUP(Tabel_RIE[[#This Row],[W1]],Tabel_FK_W[],2,FALSE),"")</f>
        <v/>
      </c>
      <c r="Q16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40" t="str">
        <f>IF(OR(Tabel_RIE[[#This Row],[E12]]="",Tabel_RIE[[#This Row],[B12]]="",Tabel_RIE[[#This Row],[W12]]=""),"",Tabel_RIE[[#This Row],[E12]]*Tabel_RIE[[#This Row],[B12]]*Tabel_RIE[[#This Row],[W12]])</f>
        <v/>
      </c>
      <c r="S166" s="142" t="str">
        <f>IF(AND(Tabel_RIE[[#This Row],[E12]]="",Tabel_RIE[[#This Row],[R12]]=""),"",IF(AND(OR(Tabel_RIE[[#This Row],[E12]]="",Tabel_RIE[[#This Row],[E12]]&lt;15),OR(Tabel_RIE[[#This Row],[R12]]="",Tabel_RIE[[#This Row],[R12]]&lt;70)),"n.v.t.",IF(OR(Tabel_RIE[[#This Row],[E12]]&gt;=15,Tabel_RIE[[#This Row],[R12]]&gt;=70),"√","fout")))</f>
        <v/>
      </c>
      <c r="T166" s="143"/>
      <c r="U166" s="144"/>
      <c r="V166" s="144"/>
      <c r="W166" s="145"/>
      <c r="X166" s="146" t="str">
        <f t="shared" si="4"/>
        <v>Bronaanpak:
Collectieve maatregelen:
Individuele maatregelen:
PBM's:</v>
      </c>
      <c r="Y166" s="137"/>
      <c r="Z166" s="147"/>
      <c r="AA166" s="143"/>
      <c r="AB166" s="140" t="str">
        <f>IF(Tabel_RIE[[#This Row],[E2]]&gt;0,VLOOKUP(Tabel_RIE[[#This Row],[E2]],Tabel_FK_E[],2,FALSE),"")</f>
        <v/>
      </c>
      <c r="AC166" s="143"/>
      <c r="AD166" s="140" t="str">
        <f>IF(Tabel_RIE[[#This Row],[B2]]&gt;0,VLOOKUP(Tabel_RIE[[#This Row],[B2]],Tabel_FK_B[],2,FALSE),"")</f>
        <v/>
      </c>
      <c r="AE166" s="143"/>
      <c r="AF166" s="140" t="str">
        <f>IF(Tabel_RIE[[#This Row],[W2]]&gt;0,VLOOKUP(Tabel_RIE[[#This Row],[W2]],Tabel_FK_W[],2,FALSE),"")</f>
        <v/>
      </c>
      <c r="AG16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6" s="140"/>
      <c r="AI166" s="137"/>
      <c r="AJ166" s="145"/>
      <c r="AK16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48" t="str">
        <f>IF(AND(Tabel_RIE[[#This Row],[R12]]&gt;=70,Tabel_RIE[[#This Row],[R22]]&lt;70),"Ja","Nee")</f>
        <v>Ja</v>
      </c>
      <c r="AM166" s="148" t="str">
        <f>IF(Tabel_RIE[[#This Row],[R22]]&lt;&gt;"",Tabel_RIE[[#This Row],[R22]],Tabel_RIE[[#This Row],[R12]])</f>
        <v/>
      </c>
    </row>
    <row r="167" spans="2:39" ht="42" customHeight="1">
      <c r="B167" s="136"/>
      <c r="C167" s="137"/>
      <c r="D167" s="137"/>
      <c r="E167" s="137"/>
      <c r="F167" s="137"/>
      <c r="G167" s="137"/>
      <c r="H167" s="137"/>
      <c r="I167" s="137"/>
      <c r="J167" s="137"/>
      <c r="K167" s="138"/>
      <c r="L167" s="139" t="str">
        <f>IF(Tabel_RIE[[#This Row],[E1]]&gt;0,VLOOKUP(Tabel_RIE[[#This Row],[E1]],Tabel_FK_E[],2,FALSE),"")</f>
        <v/>
      </c>
      <c r="M167" s="138"/>
      <c r="N167" s="140" t="str">
        <f>IF(Tabel_RIE[[#This Row],[B1]]&gt;0,VLOOKUP(Tabel_RIE[[#This Row],[B1]],Tabel_FK_B[],2,FALSE),"")</f>
        <v/>
      </c>
      <c r="O167" s="138"/>
      <c r="P167" s="140" t="str">
        <f>IF(Tabel_RIE[[#This Row],[W1]]&gt;0,VLOOKUP(Tabel_RIE[[#This Row],[W1]],Tabel_FK_W[],2,FALSE),"")</f>
        <v/>
      </c>
      <c r="Q16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40" t="str">
        <f>IF(OR(Tabel_RIE[[#This Row],[E12]]="",Tabel_RIE[[#This Row],[B12]]="",Tabel_RIE[[#This Row],[W12]]=""),"",Tabel_RIE[[#This Row],[E12]]*Tabel_RIE[[#This Row],[B12]]*Tabel_RIE[[#This Row],[W12]])</f>
        <v/>
      </c>
      <c r="S167" s="142" t="str">
        <f>IF(AND(Tabel_RIE[[#This Row],[E12]]="",Tabel_RIE[[#This Row],[R12]]=""),"",IF(AND(OR(Tabel_RIE[[#This Row],[E12]]="",Tabel_RIE[[#This Row],[E12]]&lt;15),OR(Tabel_RIE[[#This Row],[R12]]="",Tabel_RIE[[#This Row],[R12]]&lt;70)),"n.v.t.",IF(OR(Tabel_RIE[[#This Row],[E12]]&gt;=15,Tabel_RIE[[#This Row],[R12]]&gt;=70),"√","fout")))</f>
        <v/>
      </c>
      <c r="T167" s="143"/>
      <c r="U167" s="144"/>
      <c r="V167" s="144"/>
      <c r="W167" s="145"/>
      <c r="X167" s="146" t="str">
        <f t="shared" si="4"/>
        <v>Bronaanpak:
Collectieve maatregelen:
Individuele maatregelen:
PBM's:</v>
      </c>
      <c r="Y167" s="137"/>
      <c r="Z167" s="147"/>
      <c r="AA167" s="143"/>
      <c r="AB167" s="140" t="str">
        <f>IF(Tabel_RIE[[#This Row],[E2]]&gt;0,VLOOKUP(Tabel_RIE[[#This Row],[E2]],Tabel_FK_E[],2,FALSE),"")</f>
        <v/>
      </c>
      <c r="AC167" s="143"/>
      <c r="AD167" s="140" t="str">
        <f>IF(Tabel_RIE[[#This Row],[B2]]&gt;0,VLOOKUP(Tabel_RIE[[#This Row],[B2]],Tabel_FK_B[],2,FALSE),"")</f>
        <v/>
      </c>
      <c r="AE167" s="143"/>
      <c r="AF167" s="140" t="str">
        <f>IF(Tabel_RIE[[#This Row],[W2]]&gt;0,VLOOKUP(Tabel_RIE[[#This Row],[W2]],Tabel_FK_W[],2,FALSE),"")</f>
        <v/>
      </c>
      <c r="AG16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7" s="140"/>
      <c r="AI167" s="137"/>
      <c r="AJ167" s="145"/>
      <c r="AK16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48" t="str">
        <f>IF(AND(Tabel_RIE[[#This Row],[R12]]&gt;=70,Tabel_RIE[[#This Row],[R22]]&lt;70),"Ja","Nee")</f>
        <v>Ja</v>
      </c>
      <c r="AM167" s="148" t="str">
        <f>IF(Tabel_RIE[[#This Row],[R22]]&lt;&gt;"",Tabel_RIE[[#This Row],[R22]],Tabel_RIE[[#This Row],[R12]])</f>
        <v/>
      </c>
    </row>
    <row r="168" spans="2:39" ht="42" customHeight="1">
      <c r="B168" s="136"/>
      <c r="C168" s="137"/>
      <c r="D168" s="137"/>
      <c r="E168" s="137"/>
      <c r="F168" s="137"/>
      <c r="G168" s="137"/>
      <c r="H168" s="137"/>
      <c r="I168" s="137"/>
      <c r="J168" s="137"/>
      <c r="K168" s="138"/>
      <c r="L168" s="139" t="str">
        <f>IF(Tabel_RIE[[#This Row],[E1]]&gt;0,VLOOKUP(Tabel_RIE[[#This Row],[E1]],Tabel_FK_E[],2,FALSE),"")</f>
        <v/>
      </c>
      <c r="M168" s="138"/>
      <c r="N168" s="140" t="str">
        <f>IF(Tabel_RIE[[#This Row],[B1]]&gt;0,VLOOKUP(Tabel_RIE[[#This Row],[B1]],Tabel_FK_B[],2,FALSE),"")</f>
        <v/>
      </c>
      <c r="O168" s="138"/>
      <c r="P168" s="140" t="str">
        <f>IF(Tabel_RIE[[#This Row],[W1]]&gt;0,VLOOKUP(Tabel_RIE[[#This Row],[W1]],Tabel_FK_W[],2,FALSE),"")</f>
        <v/>
      </c>
      <c r="Q16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40" t="str">
        <f>IF(OR(Tabel_RIE[[#This Row],[E12]]="",Tabel_RIE[[#This Row],[B12]]="",Tabel_RIE[[#This Row],[W12]]=""),"",Tabel_RIE[[#This Row],[E12]]*Tabel_RIE[[#This Row],[B12]]*Tabel_RIE[[#This Row],[W12]])</f>
        <v/>
      </c>
      <c r="S168" s="142" t="str">
        <f>IF(AND(Tabel_RIE[[#This Row],[E12]]="",Tabel_RIE[[#This Row],[R12]]=""),"",IF(AND(OR(Tabel_RIE[[#This Row],[E12]]="",Tabel_RIE[[#This Row],[E12]]&lt;15),OR(Tabel_RIE[[#This Row],[R12]]="",Tabel_RIE[[#This Row],[R12]]&lt;70)),"n.v.t.",IF(OR(Tabel_RIE[[#This Row],[E12]]&gt;=15,Tabel_RIE[[#This Row],[R12]]&gt;=70),"√","fout")))</f>
        <v/>
      </c>
      <c r="T168" s="143"/>
      <c r="U168" s="144"/>
      <c r="V168" s="144"/>
      <c r="W168" s="145"/>
      <c r="X168" s="146" t="str">
        <f t="shared" si="4"/>
        <v>Bronaanpak:
Collectieve maatregelen:
Individuele maatregelen:
PBM's:</v>
      </c>
      <c r="Y168" s="137"/>
      <c r="Z168" s="147"/>
      <c r="AA168" s="143"/>
      <c r="AB168" s="140" t="str">
        <f>IF(Tabel_RIE[[#This Row],[E2]]&gt;0,VLOOKUP(Tabel_RIE[[#This Row],[E2]],Tabel_FK_E[],2,FALSE),"")</f>
        <v/>
      </c>
      <c r="AC168" s="143"/>
      <c r="AD168" s="140" t="str">
        <f>IF(Tabel_RIE[[#This Row],[B2]]&gt;0,VLOOKUP(Tabel_RIE[[#This Row],[B2]],Tabel_FK_B[],2,FALSE),"")</f>
        <v/>
      </c>
      <c r="AE168" s="143"/>
      <c r="AF168" s="140" t="str">
        <f>IF(Tabel_RIE[[#This Row],[W2]]&gt;0,VLOOKUP(Tabel_RIE[[#This Row],[W2]],Tabel_FK_W[],2,FALSE),"")</f>
        <v/>
      </c>
      <c r="AG16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8" s="140"/>
      <c r="AI168" s="137"/>
      <c r="AJ168" s="145"/>
      <c r="AK16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48" t="str">
        <f>IF(AND(Tabel_RIE[[#This Row],[R12]]&gt;=70,Tabel_RIE[[#This Row],[R22]]&lt;70),"Ja","Nee")</f>
        <v>Ja</v>
      </c>
      <c r="AM168" s="148" t="str">
        <f>IF(Tabel_RIE[[#This Row],[R22]]&lt;&gt;"",Tabel_RIE[[#This Row],[R22]],Tabel_RIE[[#This Row],[R12]])</f>
        <v/>
      </c>
    </row>
    <row r="169" spans="2:39" ht="42" customHeight="1">
      <c r="B169" s="136"/>
      <c r="C169" s="137"/>
      <c r="D169" s="137"/>
      <c r="E169" s="137"/>
      <c r="F169" s="137"/>
      <c r="G169" s="137"/>
      <c r="H169" s="137"/>
      <c r="I169" s="137"/>
      <c r="J169" s="137"/>
      <c r="K169" s="138"/>
      <c r="L169" s="139" t="str">
        <f>IF(Tabel_RIE[[#This Row],[E1]]&gt;0,VLOOKUP(Tabel_RIE[[#This Row],[E1]],Tabel_FK_E[],2,FALSE),"")</f>
        <v/>
      </c>
      <c r="M169" s="138"/>
      <c r="N169" s="140" t="str">
        <f>IF(Tabel_RIE[[#This Row],[B1]]&gt;0,VLOOKUP(Tabel_RIE[[#This Row],[B1]],Tabel_FK_B[],2,FALSE),"")</f>
        <v/>
      </c>
      <c r="O169" s="138"/>
      <c r="P169" s="140" t="str">
        <f>IF(Tabel_RIE[[#This Row],[W1]]&gt;0,VLOOKUP(Tabel_RIE[[#This Row],[W1]],Tabel_FK_W[],2,FALSE),"")</f>
        <v/>
      </c>
      <c r="Q16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40" t="str">
        <f>IF(OR(Tabel_RIE[[#This Row],[E12]]="",Tabel_RIE[[#This Row],[B12]]="",Tabel_RIE[[#This Row],[W12]]=""),"",Tabel_RIE[[#This Row],[E12]]*Tabel_RIE[[#This Row],[B12]]*Tabel_RIE[[#This Row],[W12]])</f>
        <v/>
      </c>
      <c r="S169" s="142" t="str">
        <f>IF(AND(Tabel_RIE[[#This Row],[E12]]="",Tabel_RIE[[#This Row],[R12]]=""),"",IF(AND(OR(Tabel_RIE[[#This Row],[E12]]="",Tabel_RIE[[#This Row],[E12]]&lt;15),OR(Tabel_RIE[[#This Row],[R12]]="",Tabel_RIE[[#This Row],[R12]]&lt;70)),"n.v.t.",IF(OR(Tabel_RIE[[#This Row],[E12]]&gt;=15,Tabel_RIE[[#This Row],[R12]]&gt;=70),"√","fout")))</f>
        <v/>
      </c>
      <c r="T169" s="143"/>
      <c r="U169" s="144"/>
      <c r="V169" s="144"/>
      <c r="W169" s="145"/>
      <c r="X169" s="146" t="str">
        <f t="shared" si="4"/>
        <v>Bronaanpak:
Collectieve maatregelen:
Individuele maatregelen:
PBM's:</v>
      </c>
      <c r="Y169" s="137"/>
      <c r="Z169" s="147"/>
      <c r="AA169" s="143"/>
      <c r="AB169" s="140" t="str">
        <f>IF(Tabel_RIE[[#This Row],[E2]]&gt;0,VLOOKUP(Tabel_RIE[[#This Row],[E2]],Tabel_FK_E[],2,FALSE),"")</f>
        <v/>
      </c>
      <c r="AC169" s="143"/>
      <c r="AD169" s="140" t="str">
        <f>IF(Tabel_RIE[[#This Row],[B2]]&gt;0,VLOOKUP(Tabel_RIE[[#This Row],[B2]],Tabel_FK_B[],2,FALSE),"")</f>
        <v/>
      </c>
      <c r="AE169" s="143"/>
      <c r="AF169" s="140" t="str">
        <f>IF(Tabel_RIE[[#This Row],[W2]]&gt;0,VLOOKUP(Tabel_RIE[[#This Row],[W2]],Tabel_FK_W[],2,FALSE),"")</f>
        <v/>
      </c>
      <c r="AG16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9" s="140"/>
      <c r="AI169" s="137"/>
      <c r="AJ169" s="145"/>
      <c r="AK16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48" t="str">
        <f>IF(AND(Tabel_RIE[[#This Row],[R12]]&gt;=70,Tabel_RIE[[#This Row],[R22]]&lt;70),"Ja","Nee")</f>
        <v>Ja</v>
      </c>
      <c r="AM169" s="148" t="str">
        <f>IF(Tabel_RIE[[#This Row],[R22]]&lt;&gt;"",Tabel_RIE[[#This Row],[R22]],Tabel_RIE[[#This Row],[R12]])</f>
        <v/>
      </c>
    </row>
    <row r="170" spans="2:39" ht="42" customHeight="1">
      <c r="B170" s="136"/>
      <c r="C170" s="137"/>
      <c r="D170" s="137"/>
      <c r="E170" s="137"/>
      <c r="F170" s="137"/>
      <c r="G170" s="137"/>
      <c r="H170" s="137"/>
      <c r="I170" s="137"/>
      <c r="J170" s="137"/>
      <c r="K170" s="138"/>
      <c r="L170" s="139" t="str">
        <f>IF(Tabel_RIE[[#This Row],[E1]]&gt;0,VLOOKUP(Tabel_RIE[[#This Row],[E1]],Tabel_FK_E[],2,FALSE),"")</f>
        <v/>
      </c>
      <c r="M170" s="138"/>
      <c r="N170" s="140" t="str">
        <f>IF(Tabel_RIE[[#This Row],[B1]]&gt;0,VLOOKUP(Tabel_RIE[[#This Row],[B1]],Tabel_FK_B[],2,FALSE),"")</f>
        <v/>
      </c>
      <c r="O170" s="138"/>
      <c r="P170" s="140" t="str">
        <f>IF(Tabel_RIE[[#This Row],[W1]]&gt;0,VLOOKUP(Tabel_RIE[[#This Row],[W1]],Tabel_FK_W[],2,FALSE),"")</f>
        <v/>
      </c>
      <c r="Q17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40" t="str">
        <f>IF(OR(Tabel_RIE[[#This Row],[E12]]="",Tabel_RIE[[#This Row],[B12]]="",Tabel_RIE[[#This Row],[W12]]=""),"",Tabel_RIE[[#This Row],[E12]]*Tabel_RIE[[#This Row],[B12]]*Tabel_RIE[[#This Row],[W12]])</f>
        <v/>
      </c>
      <c r="S170" s="142" t="str">
        <f>IF(AND(Tabel_RIE[[#This Row],[E12]]="",Tabel_RIE[[#This Row],[R12]]=""),"",IF(AND(OR(Tabel_RIE[[#This Row],[E12]]="",Tabel_RIE[[#This Row],[E12]]&lt;15),OR(Tabel_RIE[[#This Row],[R12]]="",Tabel_RIE[[#This Row],[R12]]&lt;70)),"n.v.t.",IF(OR(Tabel_RIE[[#This Row],[E12]]&gt;=15,Tabel_RIE[[#This Row],[R12]]&gt;=70),"√","fout")))</f>
        <v/>
      </c>
      <c r="T170" s="143"/>
      <c r="U170" s="144"/>
      <c r="V170" s="144"/>
      <c r="W170" s="145"/>
      <c r="X170" s="146" t="str">
        <f t="shared" si="4"/>
        <v>Bronaanpak:
Collectieve maatregelen:
Individuele maatregelen:
PBM's:</v>
      </c>
      <c r="Y170" s="137"/>
      <c r="Z170" s="147"/>
      <c r="AA170" s="143"/>
      <c r="AB170" s="140" t="str">
        <f>IF(Tabel_RIE[[#This Row],[E2]]&gt;0,VLOOKUP(Tabel_RIE[[#This Row],[E2]],Tabel_FK_E[],2,FALSE),"")</f>
        <v/>
      </c>
      <c r="AC170" s="143"/>
      <c r="AD170" s="140" t="str">
        <f>IF(Tabel_RIE[[#This Row],[B2]]&gt;0,VLOOKUP(Tabel_RIE[[#This Row],[B2]],Tabel_FK_B[],2,FALSE),"")</f>
        <v/>
      </c>
      <c r="AE170" s="143"/>
      <c r="AF170" s="140" t="str">
        <f>IF(Tabel_RIE[[#This Row],[W2]]&gt;0,VLOOKUP(Tabel_RIE[[#This Row],[W2]],Tabel_FK_W[],2,FALSE),"")</f>
        <v/>
      </c>
      <c r="AG17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0" s="140"/>
      <c r="AI170" s="137"/>
      <c r="AJ170" s="145"/>
      <c r="AK17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48" t="str">
        <f>IF(AND(Tabel_RIE[[#This Row],[R12]]&gt;=70,Tabel_RIE[[#This Row],[R22]]&lt;70),"Ja","Nee")</f>
        <v>Ja</v>
      </c>
      <c r="AM170" s="148" t="str">
        <f>IF(Tabel_RIE[[#This Row],[R22]]&lt;&gt;"",Tabel_RIE[[#This Row],[R22]],Tabel_RIE[[#This Row],[R12]])</f>
        <v/>
      </c>
    </row>
    <row r="171" spans="2:39" ht="42" customHeight="1">
      <c r="B171" s="136"/>
      <c r="C171" s="137"/>
      <c r="D171" s="137"/>
      <c r="E171" s="137"/>
      <c r="F171" s="137"/>
      <c r="G171" s="137"/>
      <c r="H171" s="137"/>
      <c r="I171" s="137"/>
      <c r="J171" s="137"/>
      <c r="K171" s="138"/>
      <c r="L171" s="139" t="str">
        <f>IF(Tabel_RIE[[#This Row],[E1]]&gt;0,VLOOKUP(Tabel_RIE[[#This Row],[E1]],Tabel_FK_E[],2,FALSE),"")</f>
        <v/>
      </c>
      <c r="M171" s="138"/>
      <c r="N171" s="140" t="str">
        <f>IF(Tabel_RIE[[#This Row],[B1]]&gt;0,VLOOKUP(Tabel_RIE[[#This Row],[B1]],Tabel_FK_B[],2,FALSE),"")</f>
        <v/>
      </c>
      <c r="O171" s="138"/>
      <c r="P171" s="140" t="str">
        <f>IF(Tabel_RIE[[#This Row],[W1]]&gt;0,VLOOKUP(Tabel_RIE[[#This Row],[W1]],Tabel_FK_W[],2,FALSE),"")</f>
        <v/>
      </c>
      <c r="Q17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40" t="str">
        <f>IF(OR(Tabel_RIE[[#This Row],[E12]]="",Tabel_RIE[[#This Row],[B12]]="",Tabel_RIE[[#This Row],[W12]]=""),"",Tabel_RIE[[#This Row],[E12]]*Tabel_RIE[[#This Row],[B12]]*Tabel_RIE[[#This Row],[W12]])</f>
        <v/>
      </c>
      <c r="S171" s="142" t="str">
        <f>IF(AND(Tabel_RIE[[#This Row],[E12]]="",Tabel_RIE[[#This Row],[R12]]=""),"",IF(AND(OR(Tabel_RIE[[#This Row],[E12]]="",Tabel_RIE[[#This Row],[E12]]&lt;15),OR(Tabel_RIE[[#This Row],[R12]]="",Tabel_RIE[[#This Row],[R12]]&lt;70)),"n.v.t.",IF(OR(Tabel_RIE[[#This Row],[E12]]&gt;=15,Tabel_RIE[[#This Row],[R12]]&gt;=70),"√","fout")))</f>
        <v/>
      </c>
      <c r="T171" s="143"/>
      <c r="U171" s="144"/>
      <c r="V171" s="144"/>
      <c r="W171" s="145"/>
      <c r="X171" s="146" t="str">
        <f t="shared" si="4"/>
        <v>Bronaanpak:
Collectieve maatregelen:
Individuele maatregelen:
PBM's:</v>
      </c>
      <c r="Y171" s="137"/>
      <c r="Z171" s="147"/>
      <c r="AA171" s="143"/>
      <c r="AB171" s="140" t="str">
        <f>IF(Tabel_RIE[[#This Row],[E2]]&gt;0,VLOOKUP(Tabel_RIE[[#This Row],[E2]],Tabel_FK_E[],2,FALSE),"")</f>
        <v/>
      </c>
      <c r="AC171" s="143"/>
      <c r="AD171" s="140" t="str">
        <f>IF(Tabel_RIE[[#This Row],[B2]]&gt;0,VLOOKUP(Tabel_RIE[[#This Row],[B2]],Tabel_FK_B[],2,FALSE),"")</f>
        <v/>
      </c>
      <c r="AE171" s="143"/>
      <c r="AF171" s="140" t="str">
        <f>IF(Tabel_RIE[[#This Row],[W2]]&gt;0,VLOOKUP(Tabel_RIE[[#This Row],[W2]],Tabel_FK_W[],2,FALSE),"")</f>
        <v/>
      </c>
      <c r="AG17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1" s="140"/>
      <c r="AI171" s="137"/>
      <c r="AJ171" s="145"/>
      <c r="AK17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48" t="str">
        <f>IF(AND(Tabel_RIE[[#This Row],[R12]]&gt;=70,Tabel_RIE[[#This Row],[R22]]&lt;70),"Ja","Nee")</f>
        <v>Ja</v>
      </c>
      <c r="AM171" s="148" t="str">
        <f>IF(Tabel_RIE[[#This Row],[R22]]&lt;&gt;"",Tabel_RIE[[#This Row],[R22]],Tabel_RIE[[#This Row],[R12]])</f>
        <v/>
      </c>
    </row>
    <row r="172" spans="2:39" ht="42" customHeight="1">
      <c r="B172" s="136"/>
      <c r="C172" s="137"/>
      <c r="D172" s="137"/>
      <c r="E172" s="137"/>
      <c r="F172" s="137"/>
      <c r="G172" s="137"/>
      <c r="H172" s="137"/>
      <c r="I172" s="137"/>
      <c r="J172" s="137"/>
      <c r="K172" s="138"/>
      <c r="L172" s="139" t="str">
        <f>IF(Tabel_RIE[[#This Row],[E1]]&gt;0,VLOOKUP(Tabel_RIE[[#This Row],[E1]],Tabel_FK_E[],2,FALSE),"")</f>
        <v/>
      </c>
      <c r="M172" s="138"/>
      <c r="N172" s="140" t="str">
        <f>IF(Tabel_RIE[[#This Row],[B1]]&gt;0,VLOOKUP(Tabel_RIE[[#This Row],[B1]],Tabel_FK_B[],2,FALSE),"")</f>
        <v/>
      </c>
      <c r="O172" s="138"/>
      <c r="P172" s="140" t="str">
        <f>IF(Tabel_RIE[[#This Row],[W1]]&gt;0,VLOOKUP(Tabel_RIE[[#This Row],[W1]],Tabel_FK_W[],2,FALSE),"")</f>
        <v/>
      </c>
      <c r="Q17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40" t="str">
        <f>IF(OR(Tabel_RIE[[#This Row],[E12]]="",Tabel_RIE[[#This Row],[B12]]="",Tabel_RIE[[#This Row],[W12]]=""),"",Tabel_RIE[[#This Row],[E12]]*Tabel_RIE[[#This Row],[B12]]*Tabel_RIE[[#This Row],[W12]])</f>
        <v/>
      </c>
      <c r="S172" s="142" t="str">
        <f>IF(AND(Tabel_RIE[[#This Row],[E12]]="",Tabel_RIE[[#This Row],[R12]]=""),"",IF(AND(OR(Tabel_RIE[[#This Row],[E12]]="",Tabel_RIE[[#This Row],[E12]]&lt;15),OR(Tabel_RIE[[#This Row],[R12]]="",Tabel_RIE[[#This Row],[R12]]&lt;70)),"n.v.t.",IF(OR(Tabel_RIE[[#This Row],[E12]]&gt;=15,Tabel_RIE[[#This Row],[R12]]&gt;=70),"√","fout")))</f>
        <v/>
      </c>
      <c r="T172" s="143"/>
      <c r="U172" s="144"/>
      <c r="V172" s="144"/>
      <c r="W172" s="145"/>
      <c r="X172" s="146" t="str">
        <f t="shared" si="4"/>
        <v>Bronaanpak:
Collectieve maatregelen:
Individuele maatregelen:
PBM's:</v>
      </c>
      <c r="Y172" s="137"/>
      <c r="Z172" s="147"/>
      <c r="AA172" s="143"/>
      <c r="AB172" s="140" t="str">
        <f>IF(Tabel_RIE[[#This Row],[E2]]&gt;0,VLOOKUP(Tabel_RIE[[#This Row],[E2]],Tabel_FK_E[],2,FALSE),"")</f>
        <v/>
      </c>
      <c r="AC172" s="143"/>
      <c r="AD172" s="140" t="str">
        <f>IF(Tabel_RIE[[#This Row],[B2]]&gt;0,VLOOKUP(Tabel_RIE[[#This Row],[B2]],Tabel_FK_B[],2,FALSE),"")</f>
        <v/>
      </c>
      <c r="AE172" s="143"/>
      <c r="AF172" s="140" t="str">
        <f>IF(Tabel_RIE[[#This Row],[W2]]&gt;0,VLOOKUP(Tabel_RIE[[#This Row],[W2]],Tabel_FK_W[],2,FALSE),"")</f>
        <v/>
      </c>
      <c r="AG17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2" s="140"/>
      <c r="AI172" s="137"/>
      <c r="AJ172" s="145"/>
      <c r="AK17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48" t="str">
        <f>IF(AND(Tabel_RIE[[#This Row],[R12]]&gt;=70,Tabel_RIE[[#This Row],[R22]]&lt;70),"Ja","Nee")</f>
        <v>Ja</v>
      </c>
      <c r="AM172" s="148" t="str">
        <f>IF(Tabel_RIE[[#This Row],[R22]]&lt;&gt;"",Tabel_RIE[[#This Row],[R22]],Tabel_RIE[[#This Row],[R12]])</f>
        <v/>
      </c>
    </row>
    <row r="173" spans="2:39" ht="42" customHeight="1">
      <c r="B173" s="136"/>
      <c r="C173" s="137"/>
      <c r="D173" s="137"/>
      <c r="E173" s="137"/>
      <c r="F173" s="137"/>
      <c r="G173" s="137"/>
      <c r="H173" s="137"/>
      <c r="I173" s="137"/>
      <c r="J173" s="137"/>
      <c r="K173" s="138"/>
      <c r="L173" s="139" t="str">
        <f>IF(Tabel_RIE[[#This Row],[E1]]&gt;0,VLOOKUP(Tabel_RIE[[#This Row],[E1]],Tabel_FK_E[],2,FALSE),"")</f>
        <v/>
      </c>
      <c r="M173" s="138"/>
      <c r="N173" s="140" t="str">
        <f>IF(Tabel_RIE[[#This Row],[B1]]&gt;0,VLOOKUP(Tabel_RIE[[#This Row],[B1]],Tabel_FK_B[],2,FALSE),"")</f>
        <v/>
      </c>
      <c r="O173" s="138"/>
      <c r="P173" s="140" t="str">
        <f>IF(Tabel_RIE[[#This Row],[W1]]&gt;0,VLOOKUP(Tabel_RIE[[#This Row],[W1]],Tabel_FK_W[],2,FALSE),"")</f>
        <v/>
      </c>
      <c r="Q17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40" t="str">
        <f>IF(OR(Tabel_RIE[[#This Row],[E12]]="",Tabel_RIE[[#This Row],[B12]]="",Tabel_RIE[[#This Row],[W12]]=""),"",Tabel_RIE[[#This Row],[E12]]*Tabel_RIE[[#This Row],[B12]]*Tabel_RIE[[#This Row],[W12]])</f>
        <v/>
      </c>
      <c r="S173" s="142" t="str">
        <f>IF(AND(Tabel_RIE[[#This Row],[E12]]="",Tabel_RIE[[#This Row],[R12]]=""),"",IF(AND(OR(Tabel_RIE[[#This Row],[E12]]="",Tabel_RIE[[#This Row],[E12]]&lt;15),OR(Tabel_RIE[[#This Row],[R12]]="",Tabel_RIE[[#This Row],[R12]]&lt;70)),"n.v.t.",IF(OR(Tabel_RIE[[#This Row],[E12]]&gt;=15,Tabel_RIE[[#This Row],[R12]]&gt;=70),"√","fout")))</f>
        <v/>
      </c>
      <c r="T173" s="143"/>
      <c r="U173" s="144"/>
      <c r="V173" s="144"/>
      <c r="W173" s="145"/>
      <c r="X173" s="146" t="str">
        <f t="shared" si="4"/>
        <v>Bronaanpak:
Collectieve maatregelen:
Individuele maatregelen:
PBM's:</v>
      </c>
      <c r="Y173" s="137"/>
      <c r="Z173" s="147"/>
      <c r="AA173" s="143"/>
      <c r="AB173" s="140" t="str">
        <f>IF(Tabel_RIE[[#This Row],[E2]]&gt;0,VLOOKUP(Tabel_RIE[[#This Row],[E2]],Tabel_FK_E[],2,FALSE),"")</f>
        <v/>
      </c>
      <c r="AC173" s="143"/>
      <c r="AD173" s="140" t="str">
        <f>IF(Tabel_RIE[[#This Row],[B2]]&gt;0,VLOOKUP(Tabel_RIE[[#This Row],[B2]],Tabel_FK_B[],2,FALSE),"")</f>
        <v/>
      </c>
      <c r="AE173" s="143"/>
      <c r="AF173" s="140" t="str">
        <f>IF(Tabel_RIE[[#This Row],[W2]]&gt;0,VLOOKUP(Tabel_RIE[[#This Row],[W2]],Tabel_FK_W[],2,FALSE),"")</f>
        <v/>
      </c>
      <c r="AG17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3" s="140"/>
      <c r="AI173" s="137"/>
      <c r="AJ173" s="145"/>
      <c r="AK17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48" t="str">
        <f>IF(AND(Tabel_RIE[[#This Row],[R12]]&gt;=70,Tabel_RIE[[#This Row],[R22]]&lt;70),"Ja","Nee")</f>
        <v>Ja</v>
      </c>
      <c r="AM173" s="148" t="str">
        <f>IF(Tabel_RIE[[#This Row],[R22]]&lt;&gt;"",Tabel_RIE[[#This Row],[R22]],Tabel_RIE[[#This Row],[R12]])</f>
        <v/>
      </c>
    </row>
    <row r="174" spans="2:39" ht="42" customHeight="1">
      <c r="B174" s="136"/>
      <c r="C174" s="137"/>
      <c r="D174" s="137"/>
      <c r="E174" s="137"/>
      <c r="F174" s="137"/>
      <c r="G174" s="137"/>
      <c r="H174" s="137"/>
      <c r="I174" s="137"/>
      <c r="J174" s="137"/>
      <c r="K174" s="138"/>
      <c r="L174" s="139" t="str">
        <f>IF(Tabel_RIE[[#This Row],[E1]]&gt;0,VLOOKUP(Tabel_RIE[[#This Row],[E1]],Tabel_FK_E[],2,FALSE),"")</f>
        <v/>
      </c>
      <c r="M174" s="138"/>
      <c r="N174" s="140" t="str">
        <f>IF(Tabel_RIE[[#This Row],[B1]]&gt;0,VLOOKUP(Tabel_RIE[[#This Row],[B1]],Tabel_FK_B[],2,FALSE),"")</f>
        <v/>
      </c>
      <c r="O174" s="138"/>
      <c r="P174" s="140" t="str">
        <f>IF(Tabel_RIE[[#This Row],[W1]]&gt;0,VLOOKUP(Tabel_RIE[[#This Row],[W1]],Tabel_FK_W[],2,FALSE),"")</f>
        <v/>
      </c>
      <c r="Q17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40" t="str">
        <f>IF(OR(Tabel_RIE[[#This Row],[E12]]="",Tabel_RIE[[#This Row],[B12]]="",Tabel_RIE[[#This Row],[W12]]=""),"",Tabel_RIE[[#This Row],[E12]]*Tabel_RIE[[#This Row],[B12]]*Tabel_RIE[[#This Row],[W12]])</f>
        <v/>
      </c>
      <c r="S174" s="142" t="str">
        <f>IF(AND(Tabel_RIE[[#This Row],[E12]]="",Tabel_RIE[[#This Row],[R12]]=""),"",IF(AND(OR(Tabel_RIE[[#This Row],[E12]]="",Tabel_RIE[[#This Row],[E12]]&lt;15),OR(Tabel_RIE[[#This Row],[R12]]="",Tabel_RIE[[#This Row],[R12]]&lt;70)),"n.v.t.",IF(OR(Tabel_RIE[[#This Row],[E12]]&gt;=15,Tabel_RIE[[#This Row],[R12]]&gt;=70),"√","fout")))</f>
        <v/>
      </c>
      <c r="T174" s="143"/>
      <c r="U174" s="144"/>
      <c r="V174" s="144"/>
      <c r="W174" s="145"/>
      <c r="X174" s="146" t="str">
        <f t="shared" si="4"/>
        <v>Bronaanpak:
Collectieve maatregelen:
Individuele maatregelen:
PBM's:</v>
      </c>
      <c r="Y174" s="137"/>
      <c r="Z174" s="147"/>
      <c r="AA174" s="143"/>
      <c r="AB174" s="140" t="str">
        <f>IF(Tabel_RIE[[#This Row],[E2]]&gt;0,VLOOKUP(Tabel_RIE[[#This Row],[E2]],Tabel_FK_E[],2,FALSE),"")</f>
        <v/>
      </c>
      <c r="AC174" s="143"/>
      <c r="AD174" s="140" t="str">
        <f>IF(Tabel_RIE[[#This Row],[B2]]&gt;0,VLOOKUP(Tabel_RIE[[#This Row],[B2]],Tabel_FK_B[],2,FALSE),"")</f>
        <v/>
      </c>
      <c r="AE174" s="143"/>
      <c r="AF174" s="140" t="str">
        <f>IF(Tabel_RIE[[#This Row],[W2]]&gt;0,VLOOKUP(Tabel_RIE[[#This Row],[W2]],Tabel_FK_W[],2,FALSE),"")</f>
        <v/>
      </c>
      <c r="AG17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4" s="140"/>
      <c r="AI174" s="137"/>
      <c r="AJ174" s="145"/>
      <c r="AK17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48" t="str">
        <f>IF(AND(Tabel_RIE[[#This Row],[R12]]&gt;=70,Tabel_RIE[[#This Row],[R22]]&lt;70),"Ja","Nee")</f>
        <v>Ja</v>
      </c>
      <c r="AM174" s="148" t="str">
        <f>IF(Tabel_RIE[[#This Row],[R22]]&lt;&gt;"",Tabel_RIE[[#This Row],[R22]],Tabel_RIE[[#This Row],[R12]])</f>
        <v/>
      </c>
    </row>
    <row r="175" spans="2:39" ht="42" customHeight="1">
      <c r="B175" s="136"/>
      <c r="C175" s="137"/>
      <c r="D175" s="137"/>
      <c r="E175" s="137"/>
      <c r="F175" s="137"/>
      <c r="G175" s="137"/>
      <c r="H175" s="137"/>
      <c r="I175" s="137"/>
      <c r="J175" s="137"/>
      <c r="K175" s="138"/>
      <c r="L175" s="139" t="str">
        <f>IF(Tabel_RIE[[#This Row],[E1]]&gt;0,VLOOKUP(Tabel_RIE[[#This Row],[E1]],Tabel_FK_E[],2,FALSE),"")</f>
        <v/>
      </c>
      <c r="M175" s="138"/>
      <c r="N175" s="140" t="str">
        <f>IF(Tabel_RIE[[#This Row],[B1]]&gt;0,VLOOKUP(Tabel_RIE[[#This Row],[B1]],Tabel_FK_B[],2,FALSE),"")</f>
        <v/>
      </c>
      <c r="O175" s="138"/>
      <c r="P175" s="140" t="str">
        <f>IF(Tabel_RIE[[#This Row],[W1]]&gt;0,VLOOKUP(Tabel_RIE[[#This Row],[W1]],Tabel_FK_W[],2,FALSE),"")</f>
        <v/>
      </c>
      <c r="Q17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40" t="str">
        <f>IF(OR(Tabel_RIE[[#This Row],[E12]]="",Tabel_RIE[[#This Row],[B12]]="",Tabel_RIE[[#This Row],[W12]]=""),"",Tabel_RIE[[#This Row],[E12]]*Tabel_RIE[[#This Row],[B12]]*Tabel_RIE[[#This Row],[W12]])</f>
        <v/>
      </c>
      <c r="S175" s="142" t="str">
        <f>IF(AND(Tabel_RIE[[#This Row],[E12]]="",Tabel_RIE[[#This Row],[R12]]=""),"",IF(AND(OR(Tabel_RIE[[#This Row],[E12]]="",Tabel_RIE[[#This Row],[E12]]&lt;15),OR(Tabel_RIE[[#This Row],[R12]]="",Tabel_RIE[[#This Row],[R12]]&lt;70)),"n.v.t.",IF(OR(Tabel_RIE[[#This Row],[E12]]&gt;=15,Tabel_RIE[[#This Row],[R12]]&gt;=70),"√","fout")))</f>
        <v/>
      </c>
      <c r="T175" s="143"/>
      <c r="U175" s="144"/>
      <c r="V175" s="144"/>
      <c r="W175" s="145"/>
      <c r="X175" s="146" t="str">
        <f t="shared" si="4"/>
        <v>Bronaanpak:
Collectieve maatregelen:
Individuele maatregelen:
PBM's:</v>
      </c>
      <c r="Y175" s="137"/>
      <c r="Z175" s="147"/>
      <c r="AA175" s="143"/>
      <c r="AB175" s="140" t="str">
        <f>IF(Tabel_RIE[[#This Row],[E2]]&gt;0,VLOOKUP(Tabel_RIE[[#This Row],[E2]],Tabel_FK_E[],2,FALSE),"")</f>
        <v/>
      </c>
      <c r="AC175" s="143"/>
      <c r="AD175" s="140" t="str">
        <f>IF(Tabel_RIE[[#This Row],[B2]]&gt;0,VLOOKUP(Tabel_RIE[[#This Row],[B2]],Tabel_FK_B[],2,FALSE),"")</f>
        <v/>
      </c>
      <c r="AE175" s="143"/>
      <c r="AF175" s="140" t="str">
        <f>IF(Tabel_RIE[[#This Row],[W2]]&gt;0,VLOOKUP(Tabel_RIE[[#This Row],[W2]],Tabel_FK_W[],2,FALSE),"")</f>
        <v/>
      </c>
      <c r="AG17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5" s="140"/>
      <c r="AI175" s="137"/>
      <c r="AJ175" s="145"/>
      <c r="AK17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48" t="str">
        <f>IF(AND(Tabel_RIE[[#This Row],[R12]]&gt;=70,Tabel_RIE[[#This Row],[R22]]&lt;70),"Ja","Nee")</f>
        <v>Ja</v>
      </c>
      <c r="AM175" s="148" t="str">
        <f>IF(Tabel_RIE[[#This Row],[R22]]&lt;&gt;"",Tabel_RIE[[#This Row],[R22]],Tabel_RIE[[#This Row],[R12]])</f>
        <v/>
      </c>
    </row>
    <row r="176" spans="2:39" ht="42" customHeight="1">
      <c r="B176" s="136"/>
      <c r="C176" s="137"/>
      <c r="D176" s="137"/>
      <c r="E176" s="137"/>
      <c r="F176" s="137"/>
      <c r="G176" s="137"/>
      <c r="H176" s="137"/>
      <c r="I176" s="137"/>
      <c r="J176" s="137"/>
      <c r="K176" s="138"/>
      <c r="L176" s="139" t="str">
        <f>IF(Tabel_RIE[[#This Row],[E1]]&gt;0,VLOOKUP(Tabel_RIE[[#This Row],[E1]],Tabel_FK_E[],2,FALSE),"")</f>
        <v/>
      </c>
      <c r="M176" s="138"/>
      <c r="N176" s="140" t="str">
        <f>IF(Tabel_RIE[[#This Row],[B1]]&gt;0,VLOOKUP(Tabel_RIE[[#This Row],[B1]],Tabel_FK_B[],2,FALSE),"")</f>
        <v/>
      </c>
      <c r="O176" s="138"/>
      <c r="P176" s="140" t="str">
        <f>IF(Tabel_RIE[[#This Row],[W1]]&gt;0,VLOOKUP(Tabel_RIE[[#This Row],[W1]],Tabel_FK_W[],2,FALSE),"")</f>
        <v/>
      </c>
      <c r="Q17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40" t="str">
        <f>IF(OR(Tabel_RIE[[#This Row],[E12]]="",Tabel_RIE[[#This Row],[B12]]="",Tabel_RIE[[#This Row],[W12]]=""),"",Tabel_RIE[[#This Row],[E12]]*Tabel_RIE[[#This Row],[B12]]*Tabel_RIE[[#This Row],[W12]])</f>
        <v/>
      </c>
      <c r="S176" s="142" t="str">
        <f>IF(AND(Tabel_RIE[[#This Row],[E12]]="",Tabel_RIE[[#This Row],[R12]]=""),"",IF(AND(OR(Tabel_RIE[[#This Row],[E12]]="",Tabel_RIE[[#This Row],[E12]]&lt;15),OR(Tabel_RIE[[#This Row],[R12]]="",Tabel_RIE[[#This Row],[R12]]&lt;70)),"n.v.t.",IF(OR(Tabel_RIE[[#This Row],[E12]]&gt;=15,Tabel_RIE[[#This Row],[R12]]&gt;=70),"√","fout")))</f>
        <v/>
      </c>
      <c r="T176" s="143"/>
      <c r="U176" s="144"/>
      <c r="V176" s="144"/>
      <c r="W176" s="145"/>
      <c r="X176" s="146" t="str">
        <f t="shared" si="4"/>
        <v>Bronaanpak:
Collectieve maatregelen:
Individuele maatregelen:
PBM's:</v>
      </c>
      <c r="Y176" s="137"/>
      <c r="Z176" s="147"/>
      <c r="AA176" s="143"/>
      <c r="AB176" s="140" t="str">
        <f>IF(Tabel_RIE[[#This Row],[E2]]&gt;0,VLOOKUP(Tabel_RIE[[#This Row],[E2]],Tabel_FK_E[],2,FALSE),"")</f>
        <v/>
      </c>
      <c r="AC176" s="143"/>
      <c r="AD176" s="140" t="str">
        <f>IF(Tabel_RIE[[#This Row],[B2]]&gt;0,VLOOKUP(Tabel_RIE[[#This Row],[B2]],Tabel_FK_B[],2,FALSE),"")</f>
        <v/>
      </c>
      <c r="AE176" s="143"/>
      <c r="AF176" s="140" t="str">
        <f>IF(Tabel_RIE[[#This Row],[W2]]&gt;0,VLOOKUP(Tabel_RIE[[#This Row],[W2]],Tabel_FK_W[],2,FALSE),"")</f>
        <v/>
      </c>
      <c r="AG17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6" s="140"/>
      <c r="AI176" s="137"/>
      <c r="AJ176" s="145"/>
      <c r="AK17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48" t="str">
        <f>IF(AND(Tabel_RIE[[#This Row],[R12]]&gt;=70,Tabel_RIE[[#This Row],[R22]]&lt;70),"Ja","Nee")</f>
        <v>Ja</v>
      </c>
      <c r="AM176" s="148" t="str">
        <f>IF(Tabel_RIE[[#This Row],[R22]]&lt;&gt;"",Tabel_RIE[[#This Row],[R22]],Tabel_RIE[[#This Row],[R12]])</f>
        <v/>
      </c>
    </row>
    <row r="177" spans="2:39" ht="42" customHeight="1">
      <c r="B177" s="136"/>
      <c r="C177" s="137"/>
      <c r="D177" s="137"/>
      <c r="E177" s="137"/>
      <c r="F177" s="137"/>
      <c r="G177" s="137"/>
      <c r="H177" s="137"/>
      <c r="I177" s="137"/>
      <c r="J177" s="137"/>
      <c r="K177" s="138"/>
      <c r="L177" s="139" t="str">
        <f>IF(Tabel_RIE[[#This Row],[E1]]&gt;0,VLOOKUP(Tabel_RIE[[#This Row],[E1]],Tabel_FK_E[],2,FALSE),"")</f>
        <v/>
      </c>
      <c r="M177" s="138"/>
      <c r="N177" s="140" t="str">
        <f>IF(Tabel_RIE[[#This Row],[B1]]&gt;0,VLOOKUP(Tabel_RIE[[#This Row],[B1]],Tabel_FK_B[],2,FALSE),"")</f>
        <v/>
      </c>
      <c r="O177" s="138"/>
      <c r="P177" s="140" t="str">
        <f>IF(Tabel_RIE[[#This Row],[W1]]&gt;0,VLOOKUP(Tabel_RIE[[#This Row],[W1]],Tabel_FK_W[],2,FALSE),"")</f>
        <v/>
      </c>
      <c r="Q17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40" t="str">
        <f>IF(OR(Tabel_RIE[[#This Row],[E12]]="",Tabel_RIE[[#This Row],[B12]]="",Tabel_RIE[[#This Row],[W12]]=""),"",Tabel_RIE[[#This Row],[E12]]*Tabel_RIE[[#This Row],[B12]]*Tabel_RIE[[#This Row],[W12]])</f>
        <v/>
      </c>
      <c r="S177" s="142" t="str">
        <f>IF(AND(Tabel_RIE[[#This Row],[E12]]="",Tabel_RIE[[#This Row],[R12]]=""),"",IF(AND(OR(Tabel_RIE[[#This Row],[E12]]="",Tabel_RIE[[#This Row],[E12]]&lt;15),OR(Tabel_RIE[[#This Row],[R12]]="",Tabel_RIE[[#This Row],[R12]]&lt;70)),"n.v.t.",IF(OR(Tabel_RIE[[#This Row],[E12]]&gt;=15,Tabel_RIE[[#This Row],[R12]]&gt;=70),"√","fout")))</f>
        <v/>
      </c>
      <c r="T177" s="143"/>
      <c r="U177" s="144"/>
      <c r="V177" s="144"/>
      <c r="W177" s="145"/>
      <c r="X177" s="146" t="str">
        <f t="shared" si="4"/>
        <v>Bronaanpak:
Collectieve maatregelen:
Individuele maatregelen:
PBM's:</v>
      </c>
      <c r="Y177" s="137"/>
      <c r="Z177" s="147"/>
      <c r="AA177" s="143"/>
      <c r="AB177" s="140" t="str">
        <f>IF(Tabel_RIE[[#This Row],[E2]]&gt;0,VLOOKUP(Tabel_RIE[[#This Row],[E2]],Tabel_FK_E[],2,FALSE),"")</f>
        <v/>
      </c>
      <c r="AC177" s="143"/>
      <c r="AD177" s="140" t="str">
        <f>IF(Tabel_RIE[[#This Row],[B2]]&gt;0,VLOOKUP(Tabel_RIE[[#This Row],[B2]],Tabel_FK_B[],2,FALSE),"")</f>
        <v/>
      </c>
      <c r="AE177" s="143"/>
      <c r="AF177" s="140" t="str">
        <f>IF(Tabel_RIE[[#This Row],[W2]]&gt;0,VLOOKUP(Tabel_RIE[[#This Row],[W2]],Tabel_FK_W[],2,FALSE),"")</f>
        <v/>
      </c>
      <c r="AG17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7" s="140"/>
      <c r="AI177" s="137"/>
      <c r="AJ177" s="145"/>
      <c r="AK17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48" t="str">
        <f>IF(AND(Tabel_RIE[[#This Row],[R12]]&gt;=70,Tabel_RIE[[#This Row],[R22]]&lt;70),"Ja","Nee")</f>
        <v>Ja</v>
      </c>
      <c r="AM177" s="148" t="str">
        <f>IF(Tabel_RIE[[#This Row],[R22]]&lt;&gt;"",Tabel_RIE[[#This Row],[R22]],Tabel_RIE[[#This Row],[R12]])</f>
        <v/>
      </c>
    </row>
    <row r="178" spans="2:39" ht="42" customHeight="1">
      <c r="B178" s="136"/>
      <c r="C178" s="137"/>
      <c r="D178" s="137"/>
      <c r="E178" s="137"/>
      <c r="F178" s="137"/>
      <c r="G178" s="137"/>
      <c r="H178" s="137"/>
      <c r="I178" s="137"/>
      <c r="J178" s="137"/>
      <c r="K178" s="138"/>
      <c r="L178" s="139" t="str">
        <f>IF(Tabel_RIE[[#This Row],[E1]]&gt;0,VLOOKUP(Tabel_RIE[[#This Row],[E1]],Tabel_FK_E[],2,FALSE),"")</f>
        <v/>
      </c>
      <c r="M178" s="138"/>
      <c r="N178" s="140" t="str">
        <f>IF(Tabel_RIE[[#This Row],[B1]]&gt;0,VLOOKUP(Tabel_RIE[[#This Row],[B1]],Tabel_FK_B[],2,FALSE),"")</f>
        <v/>
      </c>
      <c r="O178" s="138"/>
      <c r="P178" s="140" t="str">
        <f>IF(Tabel_RIE[[#This Row],[W1]]&gt;0,VLOOKUP(Tabel_RIE[[#This Row],[W1]],Tabel_FK_W[],2,FALSE),"")</f>
        <v/>
      </c>
      <c r="Q17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40" t="str">
        <f>IF(OR(Tabel_RIE[[#This Row],[E12]]="",Tabel_RIE[[#This Row],[B12]]="",Tabel_RIE[[#This Row],[W12]]=""),"",Tabel_RIE[[#This Row],[E12]]*Tabel_RIE[[#This Row],[B12]]*Tabel_RIE[[#This Row],[W12]])</f>
        <v/>
      </c>
      <c r="S178" s="142" t="str">
        <f>IF(AND(Tabel_RIE[[#This Row],[E12]]="",Tabel_RIE[[#This Row],[R12]]=""),"",IF(AND(OR(Tabel_RIE[[#This Row],[E12]]="",Tabel_RIE[[#This Row],[E12]]&lt;15),OR(Tabel_RIE[[#This Row],[R12]]="",Tabel_RIE[[#This Row],[R12]]&lt;70)),"n.v.t.",IF(OR(Tabel_RIE[[#This Row],[E12]]&gt;=15,Tabel_RIE[[#This Row],[R12]]&gt;=70),"√","fout")))</f>
        <v/>
      </c>
      <c r="T178" s="143"/>
      <c r="U178" s="144"/>
      <c r="V178" s="144"/>
      <c r="W178" s="145"/>
      <c r="X178" s="146" t="str">
        <f t="shared" si="4"/>
        <v>Bronaanpak:
Collectieve maatregelen:
Individuele maatregelen:
PBM's:</v>
      </c>
      <c r="Y178" s="137"/>
      <c r="Z178" s="147"/>
      <c r="AA178" s="143"/>
      <c r="AB178" s="140" t="str">
        <f>IF(Tabel_RIE[[#This Row],[E2]]&gt;0,VLOOKUP(Tabel_RIE[[#This Row],[E2]],Tabel_FK_E[],2,FALSE),"")</f>
        <v/>
      </c>
      <c r="AC178" s="143"/>
      <c r="AD178" s="140" t="str">
        <f>IF(Tabel_RIE[[#This Row],[B2]]&gt;0,VLOOKUP(Tabel_RIE[[#This Row],[B2]],Tabel_FK_B[],2,FALSE),"")</f>
        <v/>
      </c>
      <c r="AE178" s="143"/>
      <c r="AF178" s="140" t="str">
        <f>IF(Tabel_RIE[[#This Row],[W2]]&gt;0,VLOOKUP(Tabel_RIE[[#This Row],[W2]],Tabel_FK_W[],2,FALSE),"")</f>
        <v/>
      </c>
      <c r="AG17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8" s="140"/>
      <c r="AI178" s="137"/>
      <c r="AJ178" s="145"/>
      <c r="AK17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48" t="str">
        <f>IF(AND(Tabel_RIE[[#This Row],[R12]]&gt;=70,Tabel_RIE[[#This Row],[R22]]&lt;70),"Ja","Nee")</f>
        <v>Ja</v>
      </c>
      <c r="AM178" s="148" t="str">
        <f>IF(Tabel_RIE[[#This Row],[R22]]&lt;&gt;"",Tabel_RIE[[#This Row],[R22]],Tabel_RIE[[#This Row],[R12]])</f>
        <v/>
      </c>
    </row>
    <row r="179" spans="2:39" ht="42" customHeight="1">
      <c r="B179" s="136"/>
      <c r="C179" s="137"/>
      <c r="D179" s="137"/>
      <c r="E179" s="137"/>
      <c r="F179" s="137"/>
      <c r="G179" s="137"/>
      <c r="H179" s="137"/>
      <c r="I179" s="137"/>
      <c r="J179" s="137"/>
      <c r="K179" s="138"/>
      <c r="L179" s="139" t="str">
        <f>IF(Tabel_RIE[[#This Row],[E1]]&gt;0,VLOOKUP(Tabel_RIE[[#This Row],[E1]],Tabel_FK_E[],2,FALSE),"")</f>
        <v/>
      </c>
      <c r="M179" s="138"/>
      <c r="N179" s="140" t="str">
        <f>IF(Tabel_RIE[[#This Row],[B1]]&gt;0,VLOOKUP(Tabel_RIE[[#This Row],[B1]],Tabel_FK_B[],2,FALSE),"")</f>
        <v/>
      </c>
      <c r="O179" s="138"/>
      <c r="P179" s="140" t="str">
        <f>IF(Tabel_RIE[[#This Row],[W1]]&gt;0,VLOOKUP(Tabel_RIE[[#This Row],[W1]],Tabel_FK_W[],2,FALSE),"")</f>
        <v/>
      </c>
      <c r="Q17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40" t="str">
        <f>IF(OR(Tabel_RIE[[#This Row],[E12]]="",Tabel_RIE[[#This Row],[B12]]="",Tabel_RIE[[#This Row],[W12]]=""),"",Tabel_RIE[[#This Row],[E12]]*Tabel_RIE[[#This Row],[B12]]*Tabel_RIE[[#This Row],[W12]])</f>
        <v/>
      </c>
      <c r="S179" s="142" t="str">
        <f>IF(AND(Tabel_RIE[[#This Row],[E12]]="",Tabel_RIE[[#This Row],[R12]]=""),"",IF(AND(OR(Tabel_RIE[[#This Row],[E12]]="",Tabel_RIE[[#This Row],[E12]]&lt;15),OR(Tabel_RIE[[#This Row],[R12]]="",Tabel_RIE[[#This Row],[R12]]&lt;70)),"n.v.t.",IF(OR(Tabel_RIE[[#This Row],[E12]]&gt;=15,Tabel_RIE[[#This Row],[R12]]&gt;=70),"√","fout")))</f>
        <v/>
      </c>
      <c r="T179" s="143"/>
      <c r="U179" s="144"/>
      <c r="V179" s="144"/>
      <c r="W179" s="145"/>
      <c r="X179" s="146" t="str">
        <f t="shared" si="4"/>
        <v>Bronaanpak:
Collectieve maatregelen:
Individuele maatregelen:
PBM's:</v>
      </c>
      <c r="Y179" s="137"/>
      <c r="Z179" s="147"/>
      <c r="AA179" s="143"/>
      <c r="AB179" s="140" t="str">
        <f>IF(Tabel_RIE[[#This Row],[E2]]&gt;0,VLOOKUP(Tabel_RIE[[#This Row],[E2]],Tabel_FK_E[],2,FALSE),"")</f>
        <v/>
      </c>
      <c r="AC179" s="143"/>
      <c r="AD179" s="140" t="str">
        <f>IF(Tabel_RIE[[#This Row],[B2]]&gt;0,VLOOKUP(Tabel_RIE[[#This Row],[B2]],Tabel_FK_B[],2,FALSE),"")</f>
        <v/>
      </c>
      <c r="AE179" s="143"/>
      <c r="AF179" s="140" t="str">
        <f>IF(Tabel_RIE[[#This Row],[W2]]&gt;0,VLOOKUP(Tabel_RIE[[#This Row],[W2]],Tabel_FK_W[],2,FALSE),"")</f>
        <v/>
      </c>
      <c r="AG17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9" s="140"/>
      <c r="AI179" s="137"/>
      <c r="AJ179" s="145"/>
      <c r="AK17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48" t="str">
        <f>IF(AND(Tabel_RIE[[#This Row],[R12]]&gt;=70,Tabel_RIE[[#This Row],[R22]]&lt;70),"Ja","Nee")</f>
        <v>Ja</v>
      </c>
      <c r="AM179" s="148" t="str">
        <f>IF(Tabel_RIE[[#This Row],[R22]]&lt;&gt;"",Tabel_RIE[[#This Row],[R22]],Tabel_RIE[[#This Row],[R12]])</f>
        <v/>
      </c>
    </row>
    <row r="180" spans="2:39" ht="42" customHeight="1">
      <c r="B180" s="136"/>
      <c r="C180" s="137"/>
      <c r="D180" s="137"/>
      <c r="E180" s="137"/>
      <c r="F180" s="137"/>
      <c r="G180" s="137"/>
      <c r="H180" s="137"/>
      <c r="I180" s="137"/>
      <c r="J180" s="137"/>
      <c r="K180" s="138"/>
      <c r="L180" s="139" t="str">
        <f>IF(Tabel_RIE[[#This Row],[E1]]&gt;0,VLOOKUP(Tabel_RIE[[#This Row],[E1]],Tabel_FK_E[],2,FALSE),"")</f>
        <v/>
      </c>
      <c r="M180" s="138"/>
      <c r="N180" s="140" t="str">
        <f>IF(Tabel_RIE[[#This Row],[B1]]&gt;0,VLOOKUP(Tabel_RIE[[#This Row],[B1]],Tabel_FK_B[],2,FALSE),"")</f>
        <v/>
      </c>
      <c r="O180" s="138"/>
      <c r="P180" s="140" t="str">
        <f>IF(Tabel_RIE[[#This Row],[W1]]&gt;0,VLOOKUP(Tabel_RIE[[#This Row],[W1]],Tabel_FK_W[],2,FALSE),"")</f>
        <v/>
      </c>
      <c r="Q18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40" t="str">
        <f>IF(OR(Tabel_RIE[[#This Row],[E12]]="",Tabel_RIE[[#This Row],[B12]]="",Tabel_RIE[[#This Row],[W12]]=""),"",Tabel_RIE[[#This Row],[E12]]*Tabel_RIE[[#This Row],[B12]]*Tabel_RIE[[#This Row],[W12]])</f>
        <v/>
      </c>
      <c r="S180" s="142" t="str">
        <f>IF(AND(Tabel_RIE[[#This Row],[E12]]="",Tabel_RIE[[#This Row],[R12]]=""),"",IF(AND(OR(Tabel_RIE[[#This Row],[E12]]="",Tabel_RIE[[#This Row],[E12]]&lt;15),OR(Tabel_RIE[[#This Row],[R12]]="",Tabel_RIE[[#This Row],[R12]]&lt;70)),"n.v.t.",IF(OR(Tabel_RIE[[#This Row],[E12]]&gt;=15,Tabel_RIE[[#This Row],[R12]]&gt;=70),"√","fout")))</f>
        <v/>
      </c>
      <c r="T180" s="143"/>
      <c r="U180" s="144"/>
      <c r="V180" s="144"/>
      <c r="W180" s="145"/>
      <c r="X180" s="146" t="str">
        <f t="shared" si="4"/>
        <v>Bronaanpak:
Collectieve maatregelen:
Individuele maatregelen:
PBM's:</v>
      </c>
      <c r="Y180" s="137"/>
      <c r="Z180" s="147"/>
      <c r="AA180" s="143"/>
      <c r="AB180" s="140" t="str">
        <f>IF(Tabel_RIE[[#This Row],[E2]]&gt;0,VLOOKUP(Tabel_RIE[[#This Row],[E2]],Tabel_FK_E[],2,FALSE),"")</f>
        <v/>
      </c>
      <c r="AC180" s="143"/>
      <c r="AD180" s="140" t="str">
        <f>IF(Tabel_RIE[[#This Row],[B2]]&gt;0,VLOOKUP(Tabel_RIE[[#This Row],[B2]],Tabel_FK_B[],2,FALSE),"")</f>
        <v/>
      </c>
      <c r="AE180" s="143"/>
      <c r="AF180" s="140" t="str">
        <f>IF(Tabel_RIE[[#This Row],[W2]]&gt;0,VLOOKUP(Tabel_RIE[[#This Row],[W2]],Tabel_FK_W[],2,FALSE),"")</f>
        <v/>
      </c>
      <c r="AG18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0" s="140"/>
      <c r="AI180" s="137"/>
      <c r="AJ180" s="145"/>
      <c r="AK18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48" t="str">
        <f>IF(AND(Tabel_RIE[[#This Row],[R12]]&gt;=70,Tabel_RIE[[#This Row],[R22]]&lt;70),"Ja","Nee")</f>
        <v>Ja</v>
      </c>
      <c r="AM180" s="148" t="str">
        <f>IF(Tabel_RIE[[#This Row],[R22]]&lt;&gt;"",Tabel_RIE[[#This Row],[R22]],Tabel_RIE[[#This Row],[R12]])</f>
        <v/>
      </c>
    </row>
    <row r="181" spans="2:39" ht="42" customHeight="1">
      <c r="B181" s="136"/>
      <c r="C181" s="137"/>
      <c r="D181" s="137"/>
      <c r="E181" s="137"/>
      <c r="F181" s="137"/>
      <c r="G181" s="137"/>
      <c r="H181" s="137"/>
      <c r="I181" s="137"/>
      <c r="J181" s="137"/>
      <c r="K181" s="138"/>
      <c r="L181" s="139" t="str">
        <f>IF(Tabel_RIE[[#This Row],[E1]]&gt;0,VLOOKUP(Tabel_RIE[[#This Row],[E1]],Tabel_FK_E[],2,FALSE),"")</f>
        <v/>
      </c>
      <c r="M181" s="138"/>
      <c r="N181" s="140" t="str">
        <f>IF(Tabel_RIE[[#This Row],[B1]]&gt;0,VLOOKUP(Tabel_RIE[[#This Row],[B1]],Tabel_FK_B[],2,FALSE),"")</f>
        <v/>
      </c>
      <c r="O181" s="138"/>
      <c r="P181" s="140" t="str">
        <f>IF(Tabel_RIE[[#This Row],[W1]]&gt;0,VLOOKUP(Tabel_RIE[[#This Row],[W1]],Tabel_FK_W[],2,FALSE),"")</f>
        <v/>
      </c>
      <c r="Q18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40" t="str">
        <f>IF(OR(Tabel_RIE[[#This Row],[E12]]="",Tabel_RIE[[#This Row],[B12]]="",Tabel_RIE[[#This Row],[W12]]=""),"",Tabel_RIE[[#This Row],[E12]]*Tabel_RIE[[#This Row],[B12]]*Tabel_RIE[[#This Row],[W12]])</f>
        <v/>
      </c>
      <c r="S181" s="142" t="str">
        <f>IF(AND(Tabel_RIE[[#This Row],[E12]]="",Tabel_RIE[[#This Row],[R12]]=""),"",IF(AND(OR(Tabel_RIE[[#This Row],[E12]]="",Tabel_RIE[[#This Row],[E12]]&lt;15),OR(Tabel_RIE[[#This Row],[R12]]="",Tabel_RIE[[#This Row],[R12]]&lt;70)),"n.v.t.",IF(OR(Tabel_RIE[[#This Row],[E12]]&gt;=15,Tabel_RIE[[#This Row],[R12]]&gt;=70),"√","fout")))</f>
        <v/>
      </c>
      <c r="T181" s="143"/>
      <c r="U181" s="144"/>
      <c r="V181" s="144"/>
      <c r="W181" s="145"/>
      <c r="X181" s="146" t="str">
        <f t="shared" si="4"/>
        <v>Bronaanpak:
Collectieve maatregelen:
Individuele maatregelen:
PBM's:</v>
      </c>
      <c r="Y181" s="137"/>
      <c r="Z181" s="147"/>
      <c r="AA181" s="143"/>
      <c r="AB181" s="140" t="str">
        <f>IF(Tabel_RIE[[#This Row],[E2]]&gt;0,VLOOKUP(Tabel_RIE[[#This Row],[E2]],Tabel_FK_E[],2,FALSE),"")</f>
        <v/>
      </c>
      <c r="AC181" s="143"/>
      <c r="AD181" s="140" t="str">
        <f>IF(Tabel_RIE[[#This Row],[B2]]&gt;0,VLOOKUP(Tabel_RIE[[#This Row],[B2]],Tabel_FK_B[],2,FALSE),"")</f>
        <v/>
      </c>
      <c r="AE181" s="143"/>
      <c r="AF181" s="140" t="str">
        <f>IF(Tabel_RIE[[#This Row],[W2]]&gt;0,VLOOKUP(Tabel_RIE[[#This Row],[W2]],Tabel_FK_W[],2,FALSE),"")</f>
        <v/>
      </c>
      <c r="AG18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1" s="140"/>
      <c r="AI181" s="137"/>
      <c r="AJ181" s="145"/>
      <c r="AK18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48" t="str">
        <f>IF(AND(Tabel_RIE[[#This Row],[R12]]&gt;=70,Tabel_RIE[[#This Row],[R22]]&lt;70),"Ja","Nee")</f>
        <v>Ja</v>
      </c>
      <c r="AM181" s="148" t="str">
        <f>IF(Tabel_RIE[[#This Row],[R22]]&lt;&gt;"",Tabel_RIE[[#This Row],[R22]],Tabel_RIE[[#This Row],[R12]])</f>
        <v/>
      </c>
    </row>
    <row r="182" spans="2:39" ht="42" customHeight="1">
      <c r="B182" s="136"/>
      <c r="C182" s="137"/>
      <c r="D182" s="137"/>
      <c r="E182" s="137"/>
      <c r="F182" s="137"/>
      <c r="G182" s="137"/>
      <c r="H182" s="137"/>
      <c r="I182" s="137"/>
      <c r="J182" s="137"/>
      <c r="K182" s="138"/>
      <c r="L182" s="139" t="str">
        <f>IF(Tabel_RIE[[#This Row],[E1]]&gt;0,VLOOKUP(Tabel_RIE[[#This Row],[E1]],Tabel_FK_E[],2,FALSE),"")</f>
        <v/>
      </c>
      <c r="M182" s="138"/>
      <c r="N182" s="140" t="str">
        <f>IF(Tabel_RIE[[#This Row],[B1]]&gt;0,VLOOKUP(Tabel_RIE[[#This Row],[B1]],Tabel_FK_B[],2,FALSE),"")</f>
        <v/>
      </c>
      <c r="O182" s="138"/>
      <c r="P182" s="140" t="str">
        <f>IF(Tabel_RIE[[#This Row],[W1]]&gt;0,VLOOKUP(Tabel_RIE[[#This Row],[W1]],Tabel_FK_W[],2,FALSE),"")</f>
        <v/>
      </c>
      <c r="Q18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40" t="str">
        <f>IF(OR(Tabel_RIE[[#This Row],[E12]]="",Tabel_RIE[[#This Row],[B12]]="",Tabel_RIE[[#This Row],[W12]]=""),"",Tabel_RIE[[#This Row],[E12]]*Tabel_RIE[[#This Row],[B12]]*Tabel_RIE[[#This Row],[W12]])</f>
        <v/>
      </c>
      <c r="S182" s="142" t="str">
        <f>IF(AND(Tabel_RIE[[#This Row],[E12]]="",Tabel_RIE[[#This Row],[R12]]=""),"",IF(AND(OR(Tabel_RIE[[#This Row],[E12]]="",Tabel_RIE[[#This Row],[E12]]&lt;15),OR(Tabel_RIE[[#This Row],[R12]]="",Tabel_RIE[[#This Row],[R12]]&lt;70)),"n.v.t.",IF(OR(Tabel_RIE[[#This Row],[E12]]&gt;=15,Tabel_RIE[[#This Row],[R12]]&gt;=70),"√","fout")))</f>
        <v/>
      </c>
      <c r="T182" s="143"/>
      <c r="U182" s="144"/>
      <c r="V182" s="144"/>
      <c r="W182" s="145"/>
      <c r="X182" s="146" t="str">
        <f t="shared" si="4"/>
        <v>Bronaanpak:
Collectieve maatregelen:
Individuele maatregelen:
PBM's:</v>
      </c>
      <c r="Y182" s="137"/>
      <c r="Z182" s="147"/>
      <c r="AA182" s="143"/>
      <c r="AB182" s="140" t="str">
        <f>IF(Tabel_RIE[[#This Row],[E2]]&gt;0,VLOOKUP(Tabel_RIE[[#This Row],[E2]],Tabel_FK_E[],2,FALSE),"")</f>
        <v/>
      </c>
      <c r="AC182" s="143"/>
      <c r="AD182" s="140" t="str">
        <f>IF(Tabel_RIE[[#This Row],[B2]]&gt;0,VLOOKUP(Tabel_RIE[[#This Row],[B2]],Tabel_FK_B[],2,FALSE),"")</f>
        <v/>
      </c>
      <c r="AE182" s="143"/>
      <c r="AF182" s="140" t="str">
        <f>IF(Tabel_RIE[[#This Row],[W2]]&gt;0,VLOOKUP(Tabel_RIE[[#This Row],[W2]],Tabel_FK_W[],2,FALSE),"")</f>
        <v/>
      </c>
      <c r="AG18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2" s="140"/>
      <c r="AI182" s="137"/>
      <c r="AJ182" s="145"/>
      <c r="AK18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48" t="str">
        <f>IF(AND(Tabel_RIE[[#This Row],[R12]]&gt;=70,Tabel_RIE[[#This Row],[R22]]&lt;70),"Ja","Nee")</f>
        <v>Ja</v>
      </c>
      <c r="AM182" s="148" t="str">
        <f>IF(Tabel_RIE[[#This Row],[R22]]&lt;&gt;"",Tabel_RIE[[#This Row],[R22]],Tabel_RIE[[#This Row],[R12]])</f>
        <v/>
      </c>
    </row>
    <row r="183" spans="2:39" ht="42" customHeight="1">
      <c r="B183" s="136"/>
      <c r="C183" s="137"/>
      <c r="D183" s="137"/>
      <c r="E183" s="137"/>
      <c r="F183" s="137"/>
      <c r="G183" s="137"/>
      <c r="H183" s="137"/>
      <c r="I183" s="137"/>
      <c r="J183" s="137"/>
      <c r="K183" s="138"/>
      <c r="L183" s="139" t="str">
        <f>IF(Tabel_RIE[[#This Row],[E1]]&gt;0,VLOOKUP(Tabel_RIE[[#This Row],[E1]],Tabel_FK_E[],2,FALSE),"")</f>
        <v/>
      </c>
      <c r="M183" s="138"/>
      <c r="N183" s="140" t="str">
        <f>IF(Tabel_RIE[[#This Row],[B1]]&gt;0,VLOOKUP(Tabel_RIE[[#This Row],[B1]],Tabel_FK_B[],2,FALSE),"")</f>
        <v/>
      </c>
      <c r="O183" s="138"/>
      <c r="P183" s="140" t="str">
        <f>IF(Tabel_RIE[[#This Row],[W1]]&gt;0,VLOOKUP(Tabel_RIE[[#This Row],[W1]],Tabel_FK_W[],2,FALSE),"")</f>
        <v/>
      </c>
      <c r="Q18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40" t="str">
        <f>IF(OR(Tabel_RIE[[#This Row],[E12]]="",Tabel_RIE[[#This Row],[B12]]="",Tabel_RIE[[#This Row],[W12]]=""),"",Tabel_RIE[[#This Row],[E12]]*Tabel_RIE[[#This Row],[B12]]*Tabel_RIE[[#This Row],[W12]])</f>
        <v/>
      </c>
      <c r="S183" s="142" t="str">
        <f>IF(AND(Tabel_RIE[[#This Row],[E12]]="",Tabel_RIE[[#This Row],[R12]]=""),"",IF(AND(OR(Tabel_RIE[[#This Row],[E12]]="",Tabel_RIE[[#This Row],[E12]]&lt;15),OR(Tabel_RIE[[#This Row],[R12]]="",Tabel_RIE[[#This Row],[R12]]&lt;70)),"n.v.t.",IF(OR(Tabel_RIE[[#This Row],[E12]]&gt;=15,Tabel_RIE[[#This Row],[R12]]&gt;=70),"√","fout")))</f>
        <v/>
      </c>
      <c r="T183" s="143"/>
      <c r="U183" s="144"/>
      <c r="V183" s="144"/>
      <c r="W183" s="145"/>
      <c r="X183" s="146" t="str">
        <f t="shared" si="4"/>
        <v>Bronaanpak:
Collectieve maatregelen:
Individuele maatregelen:
PBM's:</v>
      </c>
      <c r="Y183" s="137"/>
      <c r="Z183" s="147"/>
      <c r="AA183" s="143"/>
      <c r="AB183" s="140" t="str">
        <f>IF(Tabel_RIE[[#This Row],[E2]]&gt;0,VLOOKUP(Tabel_RIE[[#This Row],[E2]],Tabel_FK_E[],2,FALSE),"")</f>
        <v/>
      </c>
      <c r="AC183" s="143"/>
      <c r="AD183" s="140" t="str">
        <f>IF(Tabel_RIE[[#This Row],[B2]]&gt;0,VLOOKUP(Tabel_RIE[[#This Row],[B2]],Tabel_FK_B[],2,FALSE),"")</f>
        <v/>
      </c>
      <c r="AE183" s="143"/>
      <c r="AF183" s="140" t="str">
        <f>IF(Tabel_RIE[[#This Row],[W2]]&gt;0,VLOOKUP(Tabel_RIE[[#This Row],[W2]],Tabel_FK_W[],2,FALSE),"")</f>
        <v/>
      </c>
      <c r="AG18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3" s="140"/>
      <c r="AI183" s="137"/>
      <c r="AJ183" s="145"/>
      <c r="AK18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48" t="str">
        <f>IF(AND(Tabel_RIE[[#This Row],[R12]]&gt;=70,Tabel_RIE[[#This Row],[R22]]&lt;70),"Ja","Nee")</f>
        <v>Ja</v>
      </c>
      <c r="AM183" s="148" t="str">
        <f>IF(Tabel_RIE[[#This Row],[R22]]&lt;&gt;"",Tabel_RIE[[#This Row],[R22]],Tabel_RIE[[#This Row],[R12]])</f>
        <v/>
      </c>
    </row>
    <row r="184" spans="2:39" ht="42" customHeight="1">
      <c r="B184" s="136"/>
      <c r="C184" s="137"/>
      <c r="D184" s="137"/>
      <c r="E184" s="137"/>
      <c r="F184" s="137"/>
      <c r="G184" s="137"/>
      <c r="H184" s="137"/>
      <c r="I184" s="137"/>
      <c r="J184" s="137"/>
      <c r="K184" s="138"/>
      <c r="L184" s="139" t="str">
        <f>IF(Tabel_RIE[[#This Row],[E1]]&gt;0,VLOOKUP(Tabel_RIE[[#This Row],[E1]],Tabel_FK_E[],2,FALSE),"")</f>
        <v/>
      </c>
      <c r="M184" s="138"/>
      <c r="N184" s="140" t="str">
        <f>IF(Tabel_RIE[[#This Row],[B1]]&gt;0,VLOOKUP(Tabel_RIE[[#This Row],[B1]],Tabel_FK_B[],2,FALSE),"")</f>
        <v/>
      </c>
      <c r="O184" s="138"/>
      <c r="P184" s="140" t="str">
        <f>IF(Tabel_RIE[[#This Row],[W1]]&gt;0,VLOOKUP(Tabel_RIE[[#This Row],[W1]],Tabel_FK_W[],2,FALSE),"")</f>
        <v/>
      </c>
      <c r="Q18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40" t="str">
        <f>IF(OR(Tabel_RIE[[#This Row],[E12]]="",Tabel_RIE[[#This Row],[B12]]="",Tabel_RIE[[#This Row],[W12]]=""),"",Tabel_RIE[[#This Row],[E12]]*Tabel_RIE[[#This Row],[B12]]*Tabel_RIE[[#This Row],[W12]])</f>
        <v/>
      </c>
      <c r="S184" s="142" t="str">
        <f>IF(AND(Tabel_RIE[[#This Row],[E12]]="",Tabel_RIE[[#This Row],[R12]]=""),"",IF(AND(OR(Tabel_RIE[[#This Row],[E12]]="",Tabel_RIE[[#This Row],[E12]]&lt;15),OR(Tabel_RIE[[#This Row],[R12]]="",Tabel_RIE[[#This Row],[R12]]&lt;70)),"n.v.t.",IF(OR(Tabel_RIE[[#This Row],[E12]]&gt;=15,Tabel_RIE[[#This Row],[R12]]&gt;=70),"√","fout")))</f>
        <v/>
      </c>
      <c r="T184" s="143"/>
      <c r="U184" s="144"/>
      <c r="V184" s="144"/>
      <c r="W184" s="145"/>
      <c r="X184" s="146" t="str">
        <f t="shared" si="4"/>
        <v>Bronaanpak:
Collectieve maatregelen:
Individuele maatregelen:
PBM's:</v>
      </c>
      <c r="Y184" s="137"/>
      <c r="Z184" s="147"/>
      <c r="AA184" s="143"/>
      <c r="AB184" s="140" t="str">
        <f>IF(Tabel_RIE[[#This Row],[E2]]&gt;0,VLOOKUP(Tabel_RIE[[#This Row],[E2]],Tabel_FK_E[],2,FALSE),"")</f>
        <v/>
      </c>
      <c r="AC184" s="143"/>
      <c r="AD184" s="140" t="str">
        <f>IF(Tabel_RIE[[#This Row],[B2]]&gt;0,VLOOKUP(Tabel_RIE[[#This Row],[B2]],Tabel_FK_B[],2,FALSE),"")</f>
        <v/>
      </c>
      <c r="AE184" s="143"/>
      <c r="AF184" s="140" t="str">
        <f>IF(Tabel_RIE[[#This Row],[W2]]&gt;0,VLOOKUP(Tabel_RIE[[#This Row],[W2]],Tabel_FK_W[],2,FALSE),"")</f>
        <v/>
      </c>
      <c r="AG18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4" s="140"/>
      <c r="AI184" s="137"/>
      <c r="AJ184" s="145"/>
      <c r="AK18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48" t="str">
        <f>IF(AND(Tabel_RIE[[#This Row],[R12]]&gt;=70,Tabel_RIE[[#This Row],[R22]]&lt;70),"Ja","Nee")</f>
        <v>Ja</v>
      </c>
      <c r="AM184" s="148" t="str">
        <f>IF(Tabel_RIE[[#This Row],[R22]]&lt;&gt;"",Tabel_RIE[[#This Row],[R22]],Tabel_RIE[[#This Row],[R12]])</f>
        <v/>
      </c>
    </row>
    <row r="185" spans="2:39" ht="42" customHeight="1">
      <c r="B185" s="136"/>
      <c r="C185" s="137"/>
      <c r="D185" s="137"/>
      <c r="E185" s="137"/>
      <c r="F185" s="137"/>
      <c r="G185" s="137"/>
      <c r="H185" s="137"/>
      <c r="I185" s="137"/>
      <c r="J185" s="137"/>
      <c r="K185" s="138"/>
      <c r="L185" s="139" t="str">
        <f>IF(Tabel_RIE[[#This Row],[E1]]&gt;0,VLOOKUP(Tabel_RIE[[#This Row],[E1]],Tabel_FK_E[],2,FALSE),"")</f>
        <v/>
      </c>
      <c r="M185" s="138"/>
      <c r="N185" s="140" t="str">
        <f>IF(Tabel_RIE[[#This Row],[B1]]&gt;0,VLOOKUP(Tabel_RIE[[#This Row],[B1]],Tabel_FK_B[],2,FALSE),"")</f>
        <v/>
      </c>
      <c r="O185" s="138"/>
      <c r="P185" s="140" t="str">
        <f>IF(Tabel_RIE[[#This Row],[W1]]&gt;0,VLOOKUP(Tabel_RIE[[#This Row],[W1]],Tabel_FK_W[],2,FALSE),"")</f>
        <v/>
      </c>
      <c r="Q18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40" t="str">
        <f>IF(OR(Tabel_RIE[[#This Row],[E12]]="",Tabel_RIE[[#This Row],[B12]]="",Tabel_RIE[[#This Row],[W12]]=""),"",Tabel_RIE[[#This Row],[E12]]*Tabel_RIE[[#This Row],[B12]]*Tabel_RIE[[#This Row],[W12]])</f>
        <v/>
      </c>
      <c r="S185" s="142" t="str">
        <f>IF(AND(Tabel_RIE[[#This Row],[E12]]="",Tabel_RIE[[#This Row],[R12]]=""),"",IF(AND(OR(Tabel_RIE[[#This Row],[E12]]="",Tabel_RIE[[#This Row],[E12]]&lt;15),OR(Tabel_RIE[[#This Row],[R12]]="",Tabel_RIE[[#This Row],[R12]]&lt;70)),"n.v.t.",IF(OR(Tabel_RIE[[#This Row],[E12]]&gt;=15,Tabel_RIE[[#This Row],[R12]]&gt;=70),"√","fout")))</f>
        <v/>
      </c>
      <c r="T185" s="143"/>
      <c r="U185" s="144"/>
      <c r="V185" s="144"/>
      <c r="W185" s="145"/>
      <c r="X185" s="146" t="str">
        <f t="shared" si="4"/>
        <v>Bronaanpak:
Collectieve maatregelen:
Individuele maatregelen:
PBM's:</v>
      </c>
      <c r="Y185" s="137"/>
      <c r="Z185" s="147"/>
      <c r="AA185" s="143"/>
      <c r="AB185" s="140" t="str">
        <f>IF(Tabel_RIE[[#This Row],[E2]]&gt;0,VLOOKUP(Tabel_RIE[[#This Row],[E2]],Tabel_FK_E[],2,FALSE),"")</f>
        <v/>
      </c>
      <c r="AC185" s="143"/>
      <c r="AD185" s="140" t="str">
        <f>IF(Tabel_RIE[[#This Row],[B2]]&gt;0,VLOOKUP(Tabel_RIE[[#This Row],[B2]],Tabel_FK_B[],2,FALSE),"")</f>
        <v/>
      </c>
      <c r="AE185" s="143"/>
      <c r="AF185" s="140" t="str">
        <f>IF(Tabel_RIE[[#This Row],[W2]]&gt;0,VLOOKUP(Tabel_RIE[[#This Row],[W2]],Tabel_FK_W[],2,FALSE),"")</f>
        <v/>
      </c>
      <c r="AG18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5" s="140"/>
      <c r="AI185" s="137"/>
      <c r="AJ185" s="145"/>
      <c r="AK18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48" t="str">
        <f>IF(AND(Tabel_RIE[[#This Row],[R12]]&gt;=70,Tabel_RIE[[#This Row],[R22]]&lt;70),"Ja","Nee")</f>
        <v>Ja</v>
      </c>
      <c r="AM185" s="148" t="str">
        <f>IF(Tabel_RIE[[#This Row],[R22]]&lt;&gt;"",Tabel_RIE[[#This Row],[R22]],Tabel_RIE[[#This Row],[R12]])</f>
        <v/>
      </c>
    </row>
    <row r="186" spans="2:39" ht="42" customHeight="1">
      <c r="B186" s="136"/>
      <c r="C186" s="137"/>
      <c r="D186" s="137"/>
      <c r="E186" s="137"/>
      <c r="F186" s="137"/>
      <c r="G186" s="137"/>
      <c r="H186" s="137"/>
      <c r="I186" s="137"/>
      <c r="J186" s="137"/>
      <c r="K186" s="138"/>
      <c r="L186" s="139" t="str">
        <f>IF(Tabel_RIE[[#This Row],[E1]]&gt;0,VLOOKUP(Tabel_RIE[[#This Row],[E1]],Tabel_FK_E[],2,FALSE),"")</f>
        <v/>
      </c>
      <c r="M186" s="138"/>
      <c r="N186" s="140" t="str">
        <f>IF(Tabel_RIE[[#This Row],[B1]]&gt;0,VLOOKUP(Tabel_RIE[[#This Row],[B1]],Tabel_FK_B[],2,FALSE),"")</f>
        <v/>
      </c>
      <c r="O186" s="138"/>
      <c r="P186" s="140" t="str">
        <f>IF(Tabel_RIE[[#This Row],[W1]]&gt;0,VLOOKUP(Tabel_RIE[[#This Row],[W1]],Tabel_FK_W[],2,FALSE),"")</f>
        <v/>
      </c>
      <c r="Q18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40" t="str">
        <f>IF(OR(Tabel_RIE[[#This Row],[E12]]="",Tabel_RIE[[#This Row],[B12]]="",Tabel_RIE[[#This Row],[W12]]=""),"",Tabel_RIE[[#This Row],[E12]]*Tabel_RIE[[#This Row],[B12]]*Tabel_RIE[[#This Row],[W12]])</f>
        <v/>
      </c>
      <c r="S186" s="142" t="str">
        <f>IF(AND(Tabel_RIE[[#This Row],[E12]]="",Tabel_RIE[[#This Row],[R12]]=""),"",IF(AND(OR(Tabel_RIE[[#This Row],[E12]]="",Tabel_RIE[[#This Row],[E12]]&lt;15),OR(Tabel_RIE[[#This Row],[R12]]="",Tabel_RIE[[#This Row],[R12]]&lt;70)),"n.v.t.",IF(OR(Tabel_RIE[[#This Row],[E12]]&gt;=15,Tabel_RIE[[#This Row],[R12]]&gt;=70),"√","fout")))</f>
        <v/>
      </c>
      <c r="T186" s="143"/>
      <c r="U186" s="144"/>
      <c r="V186" s="144"/>
      <c r="W186" s="145"/>
      <c r="X186" s="146" t="str">
        <f t="shared" si="4"/>
        <v>Bronaanpak:
Collectieve maatregelen:
Individuele maatregelen:
PBM's:</v>
      </c>
      <c r="Y186" s="137"/>
      <c r="Z186" s="147"/>
      <c r="AA186" s="143"/>
      <c r="AB186" s="140" t="str">
        <f>IF(Tabel_RIE[[#This Row],[E2]]&gt;0,VLOOKUP(Tabel_RIE[[#This Row],[E2]],Tabel_FK_E[],2,FALSE),"")</f>
        <v/>
      </c>
      <c r="AC186" s="143"/>
      <c r="AD186" s="140" t="str">
        <f>IF(Tabel_RIE[[#This Row],[B2]]&gt;0,VLOOKUP(Tabel_RIE[[#This Row],[B2]],Tabel_FK_B[],2,FALSE),"")</f>
        <v/>
      </c>
      <c r="AE186" s="143"/>
      <c r="AF186" s="140" t="str">
        <f>IF(Tabel_RIE[[#This Row],[W2]]&gt;0,VLOOKUP(Tabel_RIE[[#This Row],[W2]],Tabel_FK_W[],2,FALSE),"")</f>
        <v/>
      </c>
      <c r="AG18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6" s="140"/>
      <c r="AI186" s="137"/>
      <c r="AJ186" s="145"/>
      <c r="AK18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48" t="str">
        <f>IF(AND(Tabel_RIE[[#This Row],[R12]]&gt;=70,Tabel_RIE[[#This Row],[R22]]&lt;70),"Ja","Nee")</f>
        <v>Ja</v>
      </c>
      <c r="AM186" s="148" t="str">
        <f>IF(Tabel_RIE[[#This Row],[R22]]&lt;&gt;"",Tabel_RIE[[#This Row],[R22]],Tabel_RIE[[#This Row],[R12]])</f>
        <v/>
      </c>
    </row>
    <row r="187" spans="2:39" ht="42" customHeight="1">
      <c r="B187" s="136"/>
      <c r="C187" s="137"/>
      <c r="D187" s="137"/>
      <c r="E187" s="137"/>
      <c r="F187" s="137"/>
      <c r="G187" s="137"/>
      <c r="H187" s="137"/>
      <c r="I187" s="137"/>
      <c r="J187" s="137"/>
      <c r="K187" s="138"/>
      <c r="L187" s="139" t="str">
        <f>IF(Tabel_RIE[[#This Row],[E1]]&gt;0,VLOOKUP(Tabel_RIE[[#This Row],[E1]],Tabel_FK_E[],2,FALSE),"")</f>
        <v/>
      </c>
      <c r="M187" s="138"/>
      <c r="N187" s="140" t="str">
        <f>IF(Tabel_RIE[[#This Row],[B1]]&gt;0,VLOOKUP(Tabel_RIE[[#This Row],[B1]],Tabel_FK_B[],2,FALSE),"")</f>
        <v/>
      </c>
      <c r="O187" s="138"/>
      <c r="P187" s="140" t="str">
        <f>IF(Tabel_RIE[[#This Row],[W1]]&gt;0,VLOOKUP(Tabel_RIE[[#This Row],[W1]],Tabel_FK_W[],2,FALSE),"")</f>
        <v/>
      </c>
      <c r="Q18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40" t="str">
        <f>IF(OR(Tabel_RIE[[#This Row],[E12]]="",Tabel_RIE[[#This Row],[B12]]="",Tabel_RIE[[#This Row],[W12]]=""),"",Tabel_RIE[[#This Row],[E12]]*Tabel_RIE[[#This Row],[B12]]*Tabel_RIE[[#This Row],[W12]])</f>
        <v/>
      </c>
      <c r="S187" s="142" t="str">
        <f>IF(AND(Tabel_RIE[[#This Row],[E12]]="",Tabel_RIE[[#This Row],[R12]]=""),"",IF(AND(OR(Tabel_RIE[[#This Row],[E12]]="",Tabel_RIE[[#This Row],[E12]]&lt;15),OR(Tabel_RIE[[#This Row],[R12]]="",Tabel_RIE[[#This Row],[R12]]&lt;70)),"n.v.t.",IF(OR(Tabel_RIE[[#This Row],[E12]]&gt;=15,Tabel_RIE[[#This Row],[R12]]&gt;=70),"√","fout")))</f>
        <v/>
      </c>
      <c r="T187" s="143"/>
      <c r="U187" s="144"/>
      <c r="V187" s="144"/>
      <c r="W187" s="145"/>
      <c r="X187" s="146" t="str">
        <f t="shared" si="4"/>
        <v>Bronaanpak:
Collectieve maatregelen:
Individuele maatregelen:
PBM's:</v>
      </c>
      <c r="Y187" s="137"/>
      <c r="Z187" s="147"/>
      <c r="AA187" s="143"/>
      <c r="AB187" s="140" t="str">
        <f>IF(Tabel_RIE[[#This Row],[E2]]&gt;0,VLOOKUP(Tabel_RIE[[#This Row],[E2]],Tabel_FK_E[],2,FALSE),"")</f>
        <v/>
      </c>
      <c r="AC187" s="143"/>
      <c r="AD187" s="140" t="str">
        <f>IF(Tabel_RIE[[#This Row],[B2]]&gt;0,VLOOKUP(Tabel_RIE[[#This Row],[B2]],Tabel_FK_B[],2,FALSE),"")</f>
        <v/>
      </c>
      <c r="AE187" s="143"/>
      <c r="AF187" s="140" t="str">
        <f>IF(Tabel_RIE[[#This Row],[W2]]&gt;0,VLOOKUP(Tabel_RIE[[#This Row],[W2]],Tabel_FK_W[],2,FALSE),"")</f>
        <v/>
      </c>
      <c r="AG18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7" s="140"/>
      <c r="AI187" s="137"/>
      <c r="AJ187" s="145"/>
      <c r="AK18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48" t="str">
        <f>IF(AND(Tabel_RIE[[#This Row],[R12]]&gt;=70,Tabel_RIE[[#This Row],[R22]]&lt;70),"Ja","Nee")</f>
        <v>Ja</v>
      </c>
      <c r="AM187" s="148" t="str">
        <f>IF(Tabel_RIE[[#This Row],[R22]]&lt;&gt;"",Tabel_RIE[[#This Row],[R22]],Tabel_RIE[[#This Row],[R12]])</f>
        <v/>
      </c>
    </row>
    <row r="188" spans="2:39" ht="42" customHeight="1">
      <c r="B188" s="136"/>
      <c r="C188" s="137"/>
      <c r="D188" s="137"/>
      <c r="E188" s="137"/>
      <c r="F188" s="137"/>
      <c r="G188" s="137"/>
      <c r="H188" s="137"/>
      <c r="I188" s="137"/>
      <c r="J188" s="137"/>
      <c r="K188" s="138"/>
      <c r="L188" s="139" t="str">
        <f>IF(Tabel_RIE[[#This Row],[E1]]&gt;0,VLOOKUP(Tabel_RIE[[#This Row],[E1]],Tabel_FK_E[],2,FALSE),"")</f>
        <v/>
      </c>
      <c r="M188" s="138"/>
      <c r="N188" s="140" t="str">
        <f>IF(Tabel_RIE[[#This Row],[B1]]&gt;0,VLOOKUP(Tabel_RIE[[#This Row],[B1]],Tabel_FK_B[],2,FALSE),"")</f>
        <v/>
      </c>
      <c r="O188" s="138"/>
      <c r="P188" s="140" t="str">
        <f>IF(Tabel_RIE[[#This Row],[W1]]&gt;0,VLOOKUP(Tabel_RIE[[#This Row],[W1]],Tabel_FK_W[],2,FALSE),"")</f>
        <v/>
      </c>
      <c r="Q18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40" t="str">
        <f>IF(OR(Tabel_RIE[[#This Row],[E12]]="",Tabel_RIE[[#This Row],[B12]]="",Tabel_RIE[[#This Row],[W12]]=""),"",Tabel_RIE[[#This Row],[E12]]*Tabel_RIE[[#This Row],[B12]]*Tabel_RIE[[#This Row],[W12]])</f>
        <v/>
      </c>
      <c r="S188" s="142" t="str">
        <f>IF(AND(Tabel_RIE[[#This Row],[E12]]="",Tabel_RIE[[#This Row],[R12]]=""),"",IF(AND(OR(Tabel_RIE[[#This Row],[E12]]="",Tabel_RIE[[#This Row],[E12]]&lt;15),OR(Tabel_RIE[[#This Row],[R12]]="",Tabel_RIE[[#This Row],[R12]]&lt;70)),"n.v.t.",IF(OR(Tabel_RIE[[#This Row],[E12]]&gt;=15,Tabel_RIE[[#This Row],[R12]]&gt;=70),"√","fout")))</f>
        <v/>
      </c>
      <c r="T188" s="143"/>
      <c r="U188" s="144"/>
      <c r="V188" s="144"/>
      <c r="W188" s="145"/>
      <c r="X188" s="146" t="str">
        <f t="shared" si="4"/>
        <v>Bronaanpak:
Collectieve maatregelen:
Individuele maatregelen:
PBM's:</v>
      </c>
      <c r="Y188" s="137"/>
      <c r="Z188" s="147"/>
      <c r="AA188" s="143"/>
      <c r="AB188" s="140" t="str">
        <f>IF(Tabel_RIE[[#This Row],[E2]]&gt;0,VLOOKUP(Tabel_RIE[[#This Row],[E2]],Tabel_FK_E[],2,FALSE),"")</f>
        <v/>
      </c>
      <c r="AC188" s="143"/>
      <c r="AD188" s="140" t="str">
        <f>IF(Tabel_RIE[[#This Row],[B2]]&gt;0,VLOOKUP(Tabel_RIE[[#This Row],[B2]],Tabel_FK_B[],2,FALSE),"")</f>
        <v/>
      </c>
      <c r="AE188" s="143"/>
      <c r="AF188" s="140" t="str">
        <f>IF(Tabel_RIE[[#This Row],[W2]]&gt;0,VLOOKUP(Tabel_RIE[[#This Row],[W2]],Tabel_FK_W[],2,FALSE),"")</f>
        <v/>
      </c>
      <c r="AG18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8" s="140"/>
      <c r="AI188" s="137"/>
      <c r="AJ188" s="145"/>
      <c r="AK18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48" t="str">
        <f>IF(AND(Tabel_RIE[[#This Row],[R12]]&gt;=70,Tabel_RIE[[#This Row],[R22]]&lt;70),"Ja","Nee")</f>
        <v>Ja</v>
      </c>
      <c r="AM188" s="148" t="str">
        <f>IF(Tabel_RIE[[#This Row],[R22]]&lt;&gt;"",Tabel_RIE[[#This Row],[R22]],Tabel_RIE[[#This Row],[R12]])</f>
        <v/>
      </c>
    </row>
    <row r="189" spans="2:39" ht="42" customHeight="1">
      <c r="B189" s="136"/>
      <c r="C189" s="137"/>
      <c r="D189" s="137"/>
      <c r="E189" s="137"/>
      <c r="F189" s="137"/>
      <c r="G189" s="137"/>
      <c r="H189" s="137"/>
      <c r="I189" s="137"/>
      <c r="J189" s="137"/>
      <c r="K189" s="138"/>
      <c r="L189" s="139" t="str">
        <f>IF(Tabel_RIE[[#This Row],[E1]]&gt;0,VLOOKUP(Tabel_RIE[[#This Row],[E1]],Tabel_FK_E[],2,FALSE),"")</f>
        <v/>
      </c>
      <c r="M189" s="138"/>
      <c r="N189" s="140" t="str">
        <f>IF(Tabel_RIE[[#This Row],[B1]]&gt;0,VLOOKUP(Tabel_RIE[[#This Row],[B1]],Tabel_FK_B[],2,FALSE),"")</f>
        <v/>
      </c>
      <c r="O189" s="138"/>
      <c r="P189" s="140" t="str">
        <f>IF(Tabel_RIE[[#This Row],[W1]]&gt;0,VLOOKUP(Tabel_RIE[[#This Row],[W1]],Tabel_FK_W[],2,FALSE),"")</f>
        <v/>
      </c>
      <c r="Q18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40" t="str">
        <f>IF(OR(Tabel_RIE[[#This Row],[E12]]="",Tabel_RIE[[#This Row],[B12]]="",Tabel_RIE[[#This Row],[W12]]=""),"",Tabel_RIE[[#This Row],[E12]]*Tabel_RIE[[#This Row],[B12]]*Tabel_RIE[[#This Row],[W12]])</f>
        <v/>
      </c>
      <c r="S189" s="142" t="str">
        <f>IF(AND(Tabel_RIE[[#This Row],[E12]]="",Tabel_RIE[[#This Row],[R12]]=""),"",IF(AND(OR(Tabel_RIE[[#This Row],[E12]]="",Tabel_RIE[[#This Row],[E12]]&lt;15),OR(Tabel_RIE[[#This Row],[R12]]="",Tabel_RIE[[#This Row],[R12]]&lt;70)),"n.v.t.",IF(OR(Tabel_RIE[[#This Row],[E12]]&gt;=15,Tabel_RIE[[#This Row],[R12]]&gt;=70),"√","fout")))</f>
        <v/>
      </c>
      <c r="T189" s="143"/>
      <c r="U189" s="144"/>
      <c r="V189" s="144"/>
      <c r="W189" s="145"/>
      <c r="X189" s="146" t="str">
        <f t="shared" si="4"/>
        <v>Bronaanpak:
Collectieve maatregelen:
Individuele maatregelen:
PBM's:</v>
      </c>
      <c r="Y189" s="137"/>
      <c r="Z189" s="147"/>
      <c r="AA189" s="143"/>
      <c r="AB189" s="140" t="str">
        <f>IF(Tabel_RIE[[#This Row],[E2]]&gt;0,VLOOKUP(Tabel_RIE[[#This Row],[E2]],Tabel_FK_E[],2,FALSE),"")</f>
        <v/>
      </c>
      <c r="AC189" s="143"/>
      <c r="AD189" s="140" t="str">
        <f>IF(Tabel_RIE[[#This Row],[B2]]&gt;0,VLOOKUP(Tabel_RIE[[#This Row],[B2]],Tabel_FK_B[],2,FALSE),"")</f>
        <v/>
      </c>
      <c r="AE189" s="143"/>
      <c r="AF189" s="140" t="str">
        <f>IF(Tabel_RIE[[#This Row],[W2]]&gt;0,VLOOKUP(Tabel_RIE[[#This Row],[W2]],Tabel_FK_W[],2,FALSE),"")</f>
        <v/>
      </c>
      <c r="AG18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9" s="140"/>
      <c r="AI189" s="137"/>
      <c r="AJ189" s="145"/>
      <c r="AK18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48" t="str">
        <f>IF(AND(Tabel_RIE[[#This Row],[R12]]&gt;=70,Tabel_RIE[[#This Row],[R22]]&lt;70),"Ja","Nee")</f>
        <v>Ja</v>
      </c>
      <c r="AM189" s="148" t="str">
        <f>IF(Tabel_RIE[[#This Row],[R22]]&lt;&gt;"",Tabel_RIE[[#This Row],[R22]],Tabel_RIE[[#This Row],[R12]])</f>
        <v/>
      </c>
    </row>
    <row r="190" spans="2:39" ht="42" customHeight="1">
      <c r="B190" s="136"/>
      <c r="C190" s="137"/>
      <c r="D190" s="137"/>
      <c r="E190" s="137"/>
      <c r="F190" s="137"/>
      <c r="G190" s="137"/>
      <c r="H190" s="137"/>
      <c r="I190" s="137"/>
      <c r="J190" s="137"/>
      <c r="K190" s="138"/>
      <c r="L190" s="139" t="str">
        <f>IF(Tabel_RIE[[#This Row],[E1]]&gt;0,VLOOKUP(Tabel_RIE[[#This Row],[E1]],Tabel_FK_E[],2,FALSE),"")</f>
        <v/>
      </c>
      <c r="M190" s="138"/>
      <c r="N190" s="140" t="str">
        <f>IF(Tabel_RIE[[#This Row],[B1]]&gt;0,VLOOKUP(Tabel_RIE[[#This Row],[B1]],Tabel_FK_B[],2,FALSE),"")</f>
        <v/>
      </c>
      <c r="O190" s="138"/>
      <c r="P190" s="140" t="str">
        <f>IF(Tabel_RIE[[#This Row],[W1]]&gt;0,VLOOKUP(Tabel_RIE[[#This Row],[W1]],Tabel_FK_W[],2,FALSE),"")</f>
        <v/>
      </c>
      <c r="Q19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40" t="str">
        <f>IF(OR(Tabel_RIE[[#This Row],[E12]]="",Tabel_RIE[[#This Row],[B12]]="",Tabel_RIE[[#This Row],[W12]]=""),"",Tabel_RIE[[#This Row],[E12]]*Tabel_RIE[[#This Row],[B12]]*Tabel_RIE[[#This Row],[W12]])</f>
        <v/>
      </c>
      <c r="S190" s="142" t="str">
        <f>IF(AND(Tabel_RIE[[#This Row],[E12]]="",Tabel_RIE[[#This Row],[R12]]=""),"",IF(AND(OR(Tabel_RIE[[#This Row],[E12]]="",Tabel_RIE[[#This Row],[E12]]&lt;15),OR(Tabel_RIE[[#This Row],[R12]]="",Tabel_RIE[[#This Row],[R12]]&lt;70)),"n.v.t.",IF(OR(Tabel_RIE[[#This Row],[E12]]&gt;=15,Tabel_RIE[[#This Row],[R12]]&gt;=70),"√","fout")))</f>
        <v/>
      </c>
      <c r="T190" s="143"/>
      <c r="U190" s="144"/>
      <c r="V190" s="144"/>
      <c r="W190" s="145"/>
      <c r="X190" s="146" t="str">
        <f t="shared" si="4"/>
        <v>Bronaanpak:
Collectieve maatregelen:
Individuele maatregelen:
PBM's:</v>
      </c>
      <c r="Y190" s="137"/>
      <c r="Z190" s="147"/>
      <c r="AA190" s="143"/>
      <c r="AB190" s="140" t="str">
        <f>IF(Tabel_RIE[[#This Row],[E2]]&gt;0,VLOOKUP(Tabel_RIE[[#This Row],[E2]],Tabel_FK_E[],2,FALSE),"")</f>
        <v/>
      </c>
      <c r="AC190" s="143"/>
      <c r="AD190" s="140" t="str">
        <f>IF(Tabel_RIE[[#This Row],[B2]]&gt;0,VLOOKUP(Tabel_RIE[[#This Row],[B2]],Tabel_FK_B[],2,FALSE),"")</f>
        <v/>
      </c>
      <c r="AE190" s="143"/>
      <c r="AF190" s="140" t="str">
        <f>IF(Tabel_RIE[[#This Row],[W2]]&gt;0,VLOOKUP(Tabel_RIE[[#This Row],[W2]],Tabel_FK_W[],2,FALSE),"")</f>
        <v/>
      </c>
      <c r="AG19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0" s="140"/>
      <c r="AI190" s="137"/>
      <c r="AJ190" s="145"/>
      <c r="AK19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48" t="str">
        <f>IF(AND(Tabel_RIE[[#This Row],[R12]]&gt;=70,Tabel_RIE[[#This Row],[R22]]&lt;70),"Ja","Nee")</f>
        <v>Ja</v>
      </c>
      <c r="AM190" s="148" t="str">
        <f>IF(Tabel_RIE[[#This Row],[R22]]&lt;&gt;"",Tabel_RIE[[#This Row],[R22]],Tabel_RIE[[#This Row],[R12]])</f>
        <v/>
      </c>
    </row>
    <row r="191" spans="2:39" ht="42" customHeight="1">
      <c r="B191" s="136"/>
      <c r="C191" s="137"/>
      <c r="D191" s="137"/>
      <c r="E191" s="137"/>
      <c r="F191" s="137"/>
      <c r="G191" s="137"/>
      <c r="H191" s="137"/>
      <c r="I191" s="137"/>
      <c r="J191" s="137"/>
      <c r="K191" s="138"/>
      <c r="L191" s="139" t="str">
        <f>IF(Tabel_RIE[[#This Row],[E1]]&gt;0,VLOOKUP(Tabel_RIE[[#This Row],[E1]],Tabel_FK_E[],2,FALSE),"")</f>
        <v/>
      </c>
      <c r="M191" s="138"/>
      <c r="N191" s="140" t="str">
        <f>IF(Tabel_RIE[[#This Row],[B1]]&gt;0,VLOOKUP(Tabel_RIE[[#This Row],[B1]],Tabel_FK_B[],2,FALSE),"")</f>
        <v/>
      </c>
      <c r="O191" s="138"/>
      <c r="P191" s="140" t="str">
        <f>IF(Tabel_RIE[[#This Row],[W1]]&gt;0,VLOOKUP(Tabel_RIE[[#This Row],[W1]],Tabel_FK_W[],2,FALSE),"")</f>
        <v/>
      </c>
      <c r="Q19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40" t="str">
        <f>IF(OR(Tabel_RIE[[#This Row],[E12]]="",Tabel_RIE[[#This Row],[B12]]="",Tabel_RIE[[#This Row],[W12]]=""),"",Tabel_RIE[[#This Row],[E12]]*Tabel_RIE[[#This Row],[B12]]*Tabel_RIE[[#This Row],[W12]])</f>
        <v/>
      </c>
      <c r="S191" s="142" t="str">
        <f>IF(AND(Tabel_RIE[[#This Row],[E12]]="",Tabel_RIE[[#This Row],[R12]]=""),"",IF(AND(OR(Tabel_RIE[[#This Row],[E12]]="",Tabel_RIE[[#This Row],[E12]]&lt;15),OR(Tabel_RIE[[#This Row],[R12]]="",Tabel_RIE[[#This Row],[R12]]&lt;70)),"n.v.t.",IF(OR(Tabel_RIE[[#This Row],[E12]]&gt;=15,Tabel_RIE[[#This Row],[R12]]&gt;=70),"√","fout")))</f>
        <v/>
      </c>
      <c r="T191" s="143"/>
      <c r="U191" s="144"/>
      <c r="V191" s="144"/>
      <c r="W191" s="145"/>
      <c r="X191" s="146" t="str">
        <f t="shared" si="4"/>
        <v>Bronaanpak:
Collectieve maatregelen:
Individuele maatregelen:
PBM's:</v>
      </c>
      <c r="Y191" s="137"/>
      <c r="Z191" s="147"/>
      <c r="AA191" s="143"/>
      <c r="AB191" s="140" t="str">
        <f>IF(Tabel_RIE[[#This Row],[E2]]&gt;0,VLOOKUP(Tabel_RIE[[#This Row],[E2]],Tabel_FK_E[],2,FALSE),"")</f>
        <v/>
      </c>
      <c r="AC191" s="143"/>
      <c r="AD191" s="140" t="str">
        <f>IF(Tabel_RIE[[#This Row],[B2]]&gt;0,VLOOKUP(Tabel_RIE[[#This Row],[B2]],Tabel_FK_B[],2,FALSE),"")</f>
        <v/>
      </c>
      <c r="AE191" s="143"/>
      <c r="AF191" s="140" t="str">
        <f>IF(Tabel_RIE[[#This Row],[W2]]&gt;0,VLOOKUP(Tabel_RIE[[#This Row],[W2]],Tabel_FK_W[],2,FALSE),"")</f>
        <v/>
      </c>
      <c r="AG19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1" s="140"/>
      <c r="AI191" s="137"/>
      <c r="AJ191" s="145"/>
      <c r="AK19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48" t="str">
        <f>IF(AND(Tabel_RIE[[#This Row],[R12]]&gt;=70,Tabel_RIE[[#This Row],[R22]]&lt;70),"Ja","Nee")</f>
        <v>Ja</v>
      </c>
      <c r="AM191" s="148" t="str">
        <f>IF(Tabel_RIE[[#This Row],[R22]]&lt;&gt;"",Tabel_RIE[[#This Row],[R22]],Tabel_RIE[[#This Row],[R12]])</f>
        <v/>
      </c>
    </row>
    <row r="192" spans="2:39" ht="42" customHeight="1">
      <c r="B192" s="136"/>
      <c r="C192" s="137"/>
      <c r="D192" s="137"/>
      <c r="E192" s="137"/>
      <c r="F192" s="137"/>
      <c r="G192" s="137"/>
      <c r="H192" s="137"/>
      <c r="I192" s="137"/>
      <c r="J192" s="137"/>
      <c r="K192" s="138"/>
      <c r="L192" s="139" t="str">
        <f>IF(Tabel_RIE[[#This Row],[E1]]&gt;0,VLOOKUP(Tabel_RIE[[#This Row],[E1]],Tabel_FK_E[],2,FALSE),"")</f>
        <v/>
      </c>
      <c r="M192" s="138"/>
      <c r="N192" s="140" t="str">
        <f>IF(Tabel_RIE[[#This Row],[B1]]&gt;0,VLOOKUP(Tabel_RIE[[#This Row],[B1]],Tabel_FK_B[],2,FALSE),"")</f>
        <v/>
      </c>
      <c r="O192" s="138"/>
      <c r="P192" s="140" t="str">
        <f>IF(Tabel_RIE[[#This Row],[W1]]&gt;0,VLOOKUP(Tabel_RIE[[#This Row],[W1]],Tabel_FK_W[],2,FALSE),"")</f>
        <v/>
      </c>
      <c r="Q19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40" t="str">
        <f>IF(OR(Tabel_RIE[[#This Row],[E12]]="",Tabel_RIE[[#This Row],[B12]]="",Tabel_RIE[[#This Row],[W12]]=""),"",Tabel_RIE[[#This Row],[E12]]*Tabel_RIE[[#This Row],[B12]]*Tabel_RIE[[#This Row],[W12]])</f>
        <v/>
      </c>
      <c r="S192" s="142" t="str">
        <f>IF(AND(Tabel_RIE[[#This Row],[E12]]="",Tabel_RIE[[#This Row],[R12]]=""),"",IF(AND(OR(Tabel_RIE[[#This Row],[E12]]="",Tabel_RIE[[#This Row],[E12]]&lt;15),OR(Tabel_RIE[[#This Row],[R12]]="",Tabel_RIE[[#This Row],[R12]]&lt;70)),"n.v.t.",IF(OR(Tabel_RIE[[#This Row],[E12]]&gt;=15,Tabel_RIE[[#This Row],[R12]]&gt;=70),"√","fout")))</f>
        <v/>
      </c>
      <c r="T192" s="143"/>
      <c r="U192" s="144"/>
      <c r="V192" s="144"/>
      <c r="W192" s="145"/>
      <c r="X192" s="146" t="str">
        <f t="shared" si="4"/>
        <v>Bronaanpak:
Collectieve maatregelen:
Individuele maatregelen:
PBM's:</v>
      </c>
      <c r="Y192" s="137"/>
      <c r="Z192" s="147"/>
      <c r="AA192" s="143"/>
      <c r="AB192" s="140" t="str">
        <f>IF(Tabel_RIE[[#This Row],[E2]]&gt;0,VLOOKUP(Tabel_RIE[[#This Row],[E2]],Tabel_FK_E[],2,FALSE),"")</f>
        <v/>
      </c>
      <c r="AC192" s="143"/>
      <c r="AD192" s="140" t="str">
        <f>IF(Tabel_RIE[[#This Row],[B2]]&gt;0,VLOOKUP(Tabel_RIE[[#This Row],[B2]],Tabel_FK_B[],2,FALSE),"")</f>
        <v/>
      </c>
      <c r="AE192" s="143"/>
      <c r="AF192" s="140" t="str">
        <f>IF(Tabel_RIE[[#This Row],[W2]]&gt;0,VLOOKUP(Tabel_RIE[[#This Row],[W2]],Tabel_FK_W[],2,FALSE),"")</f>
        <v/>
      </c>
      <c r="AG19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2" s="140"/>
      <c r="AI192" s="137"/>
      <c r="AJ192" s="145"/>
      <c r="AK19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48" t="str">
        <f>IF(AND(Tabel_RIE[[#This Row],[R12]]&gt;=70,Tabel_RIE[[#This Row],[R22]]&lt;70),"Ja","Nee")</f>
        <v>Ja</v>
      </c>
      <c r="AM192" s="148" t="str">
        <f>IF(Tabel_RIE[[#This Row],[R22]]&lt;&gt;"",Tabel_RIE[[#This Row],[R22]],Tabel_RIE[[#This Row],[R12]])</f>
        <v/>
      </c>
    </row>
    <row r="193" spans="2:39" ht="42" customHeight="1">
      <c r="B193" s="136"/>
      <c r="C193" s="137"/>
      <c r="D193" s="137"/>
      <c r="E193" s="137"/>
      <c r="F193" s="137"/>
      <c r="G193" s="137"/>
      <c r="H193" s="137"/>
      <c r="I193" s="137"/>
      <c r="J193" s="137"/>
      <c r="K193" s="138"/>
      <c r="L193" s="139" t="str">
        <f>IF(Tabel_RIE[[#This Row],[E1]]&gt;0,VLOOKUP(Tabel_RIE[[#This Row],[E1]],Tabel_FK_E[],2,FALSE),"")</f>
        <v/>
      </c>
      <c r="M193" s="138"/>
      <c r="N193" s="140" t="str">
        <f>IF(Tabel_RIE[[#This Row],[B1]]&gt;0,VLOOKUP(Tabel_RIE[[#This Row],[B1]],Tabel_FK_B[],2,FALSE),"")</f>
        <v/>
      </c>
      <c r="O193" s="138"/>
      <c r="P193" s="140" t="str">
        <f>IF(Tabel_RIE[[#This Row],[W1]]&gt;0,VLOOKUP(Tabel_RIE[[#This Row],[W1]],Tabel_FK_W[],2,FALSE),"")</f>
        <v/>
      </c>
      <c r="Q19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40" t="str">
        <f>IF(OR(Tabel_RIE[[#This Row],[E12]]="",Tabel_RIE[[#This Row],[B12]]="",Tabel_RIE[[#This Row],[W12]]=""),"",Tabel_RIE[[#This Row],[E12]]*Tabel_RIE[[#This Row],[B12]]*Tabel_RIE[[#This Row],[W12]])</f>
        <v/>
      </c>
      <c r="S193" s="142" t="str">
        <f>IF(AND(Tabel_RIE[[#This Row],[E12]]="",Tabel_RIE[[#This Row],[R12]]=""),"",IF(AND(OR(Tabel_RIE[[#This Row],[E12]]="",Tabel_RIE[[#This Row],[E12]]&lt;15),OR(Tabel_RIE[[#This Row],[R12]]="",Tabel_RIE[[#This Row],[R12]]&lt;70)),"n.v.t.",IF(OR(Tabel_RIE[[#This Row],[E12]]&gt;=15,Tabel_RIE[[#This Row],[R12]]&gt;=70),"√","fout")))</f>
        <v/>
      </c>
      <c r="T193" s="143"/>
      <c r="U193" s="144"/>
      <c r="V193" s="144"/>
      <c r="W193" s="145"/>
      <c r="X193" s="146" t="str">
        <f t="shared" si="4"/>
        <v>Bronaanpak:
Collectieve maatregelen:
Individuele maatregelen:
PBM's:</v>
      </c>
      <c r="Y193" s="137"/>
      <c r="Z193" s="147"/>
      <c r="AA193" s="143"/>
      <c r="AB193" s="140" t="str">
        <f>IF(Tabel_RIE[[#This Row],[E2]]&gt;0,VLOOKUP(Tabel_RIE[[#This Row],[E2]],Tabel_FK_E[],2,FALSE),"")</f>
        <v/>
      </c>
      <c r="AC193" s="143"/>
      <c r="AD193" s="140" t="str">
        <f>IF(Tabel_RIE[[#This Row],[B2]]&gt;0,VLOOKUP(Tabel_RIE[[#This Row],[B2]],Tabel_FK_B[],2,FALSE),"")</f>
        <v/>
      </c>
      <c r="AE193" s="143"/>
      <c r="AF193" s="140" t="str">
        <f>IF(Tabel_RIE[[#This Row],[W2]]&gt;0,VLOOKUP(Tabel_RIE[[#This Row],[W2]],Tabel_FK_W[],2,FALSE),"")</f>
        <v/>
      </c>
      <c r="AG19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3" s="140"/>
      <c r="AI193" s="137"/>
      <c r="AJ193" s="145"/>
      <c r="AK19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48" t="str">
        <f>IF(AND(Tabel_RIE[[#This Row],[R12]]&gt;=70,Tabel_RIE[[#This Row],[R22]]&lt;70),"Ja","Nee")</f>
        <v>Ja</v>
      </c>
      <c r="AM193" s="148" t="str">
        <f>IF(Tabel_RIE[[#This Row],[R22]]&lt;&gt;"",Tabel_RIE[[#This Row],[R22]],Tabel_RIE[[#This Row],[R12]])</f>
        <v/>
      </c>
    </row>
    <row r="194" spans="2:39" ht="42" customHeight="1">
      <c r="B194" s="136"/>
      <c r="C194" s="137"/>
      <c r="D194" s="137"/>
      <c r="E194" s="137"/>
      <c r="F194" s="137"/>
      <c r="G194" s="137"/>
      <c r="H194" s="137"/>
      <c r="I194" s="137"/>
      <c r="J194" s="137"/>
      <c r="K194" s="138"/>
      <c r="L194" s="139" t="str">
        <f>IF(Tabel_RIE[[#This Row],[E1]]&gt;0,VLOOKUP(Tabel_RIE[[#This Row],[E1]],Tabel_FK_E[],2,FALSE),"")</f>
        <v/>
      </c>
      <c r="M194" s="138"/>
      <c r="N194" s="140" t="str">
        <f>IF(Tabel_RIE[[#This Row],[B1]]&gt;0,VLOOKUP(Tabel_RIE[[#This Row],[B1]],Tabel_FK_B[],2,FALSE),"")</f>
        <v/>
      </c>
      <c r="O194" s="138"/>
      <c r="P194" s="140" t="str">
        <f>IF(Tabel_RIE[[#This Row],[W1]]&gt;0,VLOOKUP(Tabel_RIE[[#This Row],[W1]],Tabel_FK_W[],2,FALSE),"")</f>
        <v/>
      </c>
      <c r="Q19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40" t="str">
        <f>IF(OR(Tabel_RIE[[#This Row],[E12]]="",Tabel_RIE[[#This Row],[B12]]="",Tabel_RIE[[#This Row],[W12]]=""),"",Tabel_RIE[[#This Row],[E12]]*Tabel_RIE[[#This Row],[B12]]*Tabel_RIE[[#This Row],[W12]])</f>
        <v/>
      </c>
      <c r="S194" s="142" t="str">
        <f>IF(AND(Tabel_RIE[[#This Row],[E12]]="",Tabel_RIE[[#This Row],[R12]]=""),"",IF(AND(OR(Tabel_RIE[[#This Row],[E12]]="",Tabel_RIE[[#This Row],[E12]]&lt;15),OR(Tabel_RIE[[#This Row],[R12]]="",Tabel_RIE[[#This Row],[R12]]&lt;70)),"n.v.t.",IF(OR(Tabel_RIE[[#This Row],[E12]]&gt;=15,Tabel_RIE[[#This Row],[R12]]&gt;=70),"√","fout")))</f>
        <v/>
      </c>
      <c r="T194" s="143"/>
      <c r="U194" s="144"/>
      <c r="V194" s="144"/>
      <c r="W194" s="145"/>
      <c r="X194" s="146" t="str">
        <f t="shared" si="4"/>
        <v>Bronaanpak:
Collectieve maatregelen:
Individuele maatregelen:
PBM's:</v>
      </c>
      <c r="Y194" s="137"/>
      <c r="Z194" s="147"/>
      <c r="AA194" s="143"/>
      <c r="AB194" s="140" t="str">
        <f>IF(Tabel_RIE[[#This Row],[E2]]&gt;0,VLOOKUP(Tabel_RIE[[#This Row],[E2]],Tabel_FK_E[],2,FALSE),"")</f>
        <v/>
      </c>
      <c r="AC194" s="143"/>
      <c r="AD194" s="140" t="str">
        <f>IF(Tabel_RIE[[#This Row],[B2]]&gt;0,VLOOKUP(Tabel_RIE[[#This Row],[B2]],Tabel_FK_B[],2,FALSE),"")</f>
        <v/>
      </c>
      <c r="AE194" s="143"/>
      <c r="AF194" s="140" t="str">
        <f>IF(Tabel_RIE[[#This Row],[W2]]&gt;0,VLOOKUP(Tabel_RIE[[#This Row],[W2]],Tabel_FK_W[],2,FALSE),"")</f>
        <v/>
      </c>
      <c r="AG19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4" s="140"/>
      <c r="AI194" s="137"/>
      <c r="AJ194" s="145"/>
      <c r="AK19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48" t="str">
        <f>IF(AND(Tabel_RIE[[#This Row],[R12]]&gt;=70,Tabel_RIE[[#This Row],[R22]]&lt;70),"Ja","Nee")</f>
        <v>Ja</v>
      </c>
      <c r="AM194" s="148" t="str">
        <f>IF(Tabel_RIE[[#This Row],[R22]]&lt;&gt;"",Tabel_RIE[[#This Row],[R22]],Tabel_RIE[[#This Row],[R12]])</f>
        <v/>
      </c>
    </row>
    <row r="195" spans="2:39" ht="42" customHeight="1">
      <c r="B195" s="136"/>
      <c r="C195" s="137"/>
      <c r="D195" s="137"/>
      <c r="E195" s="137"/>
      <c r="F195" s="137"/>
      <c r="G195" s="137"/>
      <c r="H195" s="137"/>
      <c r="I195" s="137"/>
      <c r="J195" s="137"/>
      <c r="K195" s="138"/>
      <c r="L195" s="139" t="str">
        <f>IF(Tabel_RIE[[#This Row],[E1]]&gt;0,VLOOKUP(Tabel_RIE[[#This Row],[E1]],Tabel_FK_E[],2,FALSE),"")</f>
        <v/>
      </c>
      <c r="M195" s="138"/>
      <c r="N195" s="140" t="str">
        <f>IF(Tabel_RIE[[#This Row],[B1]]&gt;0,VLOOKUP(Tabel_RIE[[#This Row],[B1]],Tabel_FK_B[],2,FALSE),"")</f>
        <v/>
      </c>
      <c r="O195" s="138"/>
      <c r="P195" s="140" t="str">
        <f>IF(Tabel_RIE[[#This Row],[W1]]&gt;0,VLOOKUP(Tabel_RIE[[#This Row],[W1]],Tabel_FK_W[],2,FALSE),"")</f>
        <v/>
      </c>
      <c r="Q19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40" t="str">
        <f>IF(OR(Tabel_RIE[[#This Row],[E12]]="",Tabel_RIE[[#This Row],[B12]]="",Tabel_RIE[[#This Row],[W12]]=""),"",Tabel_RIE[[#This Row],[E12]]*Tabel_RIE[[#This Row],[B12]]*Tabel_RIE[[#This Row],[W12]])</f>
        <v/>
      </c>
      <c r="S195" s="142" t="str">
        <f>IF(AND(Tabel_RIE[[#This Row],[E12]]="",Tabel_RIE[[#This Row],[R12]]=""),"",IF(AND(OR(Tabel_RIE[[#This Row],[E12]]="",Tabel_RIE[[#This Row],[E12]]&lt;15),OR(Tabel_RIE[[#This Row],[R12]]="",Tabel_RIE[[#This Row],[R12]]&lt;70)),"n.v.t.",IF(OR(Tabel_RIE[[#This Row],[E12]]&gt;=15,Tabel_RIE[[#This Row],[R12]]&gt;=70),"√","fout")))</f>
        <v/>
      </c>
      <c r="T195" s="143"/>
      <c r="U195" s="144"/>
      <c r="V195" s="144"/>
      <c r="W195" s="145"/>
      <c r="X195" s="146" t="str">
        <f t="shared" si="4"/>
        <v>Bronaanpak:
Collectieve maatregelen:
Individuele maatregelen:
PBM's:</v>
      </c>
      <c r="Y195" s="137"/>
      <c r="Z195" s="147"/>
      <c r="AA195" s="143"/>
      <c r="AB195" s="140" t="str">
        <f>IF(Tabel_RIE[[#This Row],[E2]]&gt;0,VLOOKUP(Tabel_RIE[[#This Row],[E2]],Tabel_FK_E[],2,FALSE),"")</f>
        <v/>
      </c>
      <c r="AC195" s="143"/>
      <c r="AD195" s="140" t="str">
        <f>IF(Tabel_RIE[[#This Row],[B2]]&gt;0,VLOOKUP(Tabel_RIE[[#This Row],[B2]],Tabel_FK_B[],2,FALSE),"")</f>
        <v/>
      </c>
      <c r="AE195" s="143"/>
      <c r="AF195" s="140" t="str">
        <f>IF(Tabel_RIE[[#This Row],[W2]]&gt;0,VLOOKUP(Tabel_RIE[[#This Row],[W2]],Tabel_FK_W[],2,FALSE),"")</f>
        <v/>
      </c>
      <c r="AG19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5" s="140"/>
      <c r="AI195" s="137"/>
      <c r="AJ195" s="145"/>
      <c r="AK19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48" t="str">
        <f>IF(AND(Tabel_RIE[[#This Row],[R12]]&gt;=70,Tabel_RIE[[#This Row],[R22]]&lt;70),"Ja","Nee")</f>
        <v>Ja</v>
      </c>
      <c r="AM195" s="148" t="str">
        <f>IF(Tabel_RIE[[#This Row],[R22]]&lt;&gt;"",Tabel_RIE[[#This Row],[R22]],Tabel_RIE[[#This Row],[R12]])</f>
        <v/>
      </c>
    </row>
    <row r="196" spans="2:39" ht="42" customHeight="1">
      <c r="B196" s="136"/>
      <c r="C196" s="137"/>
      <c r="D196" s="137"/>
      <c r="E196" s="137"/>
      <c r="F196" s="137"/>
      <c r="G196" s="137"/>
      <c r="H196" s="137"/>
      <c r="I196" s="137"/>
      <c r="J196" s="137"/>
      <c r="K196" s="138"/>
      <c r="L196" s="139" t="str">
        <f>IF(Tabel_RIE[[#This Row],[E1]]&gt;0,VLOOKUP(Tabel_RIE[[#This Row],[E1]],Tabel_FK_E[],2,FALSE),"")</f>
        <v/>
      </c>
      <c r="M196" s="138"/>
      <c r="N196" s="140" t="str">
        <f>IF(Tabel_RIE[[#This Row],[B1]]&gt;0,VLOOKUP(Tabel_RIE[[#This Row],[B1]],Tabel_FK_B[],2,FALSE),"")</f>
        <v/>
      </c>
      <c r="O196" s="138"/>
      <c r="P196" s="140" t="str">
        <f>IF(Tabel_RIE[[#This Row],[W1]]&gt;0,VLOOKUP(Tabel_RIE[[#This Row],[W1]],Tabel_FK_W[],2,FALSE),"")</f>
        <v/>
      </c>
      <c r="Q19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40" t="str">
        <f>IF(OR(Tabel_RIE[[#This Row],[E12]]="",Tabel_RIE[[#This Row],[B12]]="",Tabel_RIE[[#This Row],[W12]]=""),"",Tabel_RIE[[#This Row],[E12]]*Tabel_RIE[[#This Row],[B12]]*Tabel_RIE[[#This Row],[W12]])</f>
        <v/>
      </c>
      <c r="S196" s="142" t="str">
        <f>IF(AND(Tabel_RIE[[#This Row],[E12]]="",Tabel_RIE[[#This Row],[R12]]=""),"",IF(AND(OR(Tabel_RIE[[#This Row],[E12]]="",Tabel_RIE[[#This Row],[E12]]&lt;15),OR(Tabel_RIE[[#This Row],[R12]]="",Tabel_RIE[[#This Row],[R12]]&lt;70)),"n.v.t.",IF(OR(Tabel_RIE[[#This Row],[E12]]&gt;=15,Tabel_RIE[[#This Row],[R12]]&gt;=70),"√","fout")))</f>
        <v/>
      </c>
      <c r="T196" s="143"/>
      <c r="U196" s="144"/>
      <c r="V196" s="144"/>
      <c r="W196" s="145"/>
      <c r="X196" s="146" t="str">
        <f t="shared" si="4"/>
        <v>Bronaanpak:
Collectieve maatregelen:
Individuele maatregelen:
PBM's:</v>
      </c>
      <c r="Y196" s="137"/>
      <c r="Z196" s="147"/>
      <c r="AA196" s="143"/>
      <c r="AB196" s="140" t="str">
        <f>IF(Tabel_RIE[[#This Row],[E2]]&gt;0,VLOOKUP(Tabel_RIE[[#This Row],[E2]],Tabel_FK_E[],2,FALSE),"")</f>
        <v/>
      </c>
      <c r="AC196" s="143"/>
      <c r="AD196" s="140" t="str">
        <f>IF(Tabel_RIE[[#This Row],[B2]]&gt;0,VLOOKUP(Tabel_RIE[[#This Row],[B2]],Tabel_FK_B[],2,FALSE),"")</f>
        <v/>
      </c>
      <c r="AE196" s="143"/>
      <c r="AF196" s="140" t="str">
        <f>IF(Tabel_RIE[[#This Row],[W2]]&gt;0,VLOOKUP(Tabel_RIE[[#This Row],[W2]],Tabel_FK_W[],2,FALSE),"")</f>
        <v/>
      </c>
      <c r="AG19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6" s="140"/>
      <c r="AI196" s="137"/>
      <c r="AJ196" s="145"/>
      <c r="AK19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48" t="str">
        <f>IF(AND(Tabel_RIE[[#This Row],[R12]]&gt;=70,Tabel_RIE[[#This Row],[R22]]&lt;70),"Ja","Nee")</f>
        <v>Ja</v>
      </c>
      <c r="AM196" s="148" t="str">
        <f>IF(Tabel_RIE[[#This Row],[R22]]&lt;&gt;"",Tabel_RIE[[#This Row],[R22]],Tabel_RIE[[#This Row],[R12]])</f>
        <v/>
      </c>
    </row>
    <row r="197" spans="2:39" ht="42" customHeight="1">
      <c r="B197" s="136"/>
      <c r="C197" s="137"/>
      <c r="D197" s="137"/>
      <c r="E197" s="137"/>
      <c r="F197" s="137"/>
      <c r="G197" s="137"/>
      <c r="H197" s="137"/>
      <c r="I197" s="137"/>
      <c r="J197" s="137"/>
      <c r="K197" s="138"/>
      <c r="L197" s="139" t="str">
        <f>IF(Tabel_RIE[[#This Row],[E1]]&gt;0,VLOOKUP(Tabel_RIE[[#This Row],[E1]],Tabel_FK_E[],2,FALSE),"")</f>
        <v/>
      </c>
      <c r="M197" s="138"/>
      <c r="N197" s="140" t="str">
        <f>IF(Tabel_RIE[[#This Row],[B1]]&gt;0,VLOOKUP(Tabel_RIE[[#This Row],[B1]],Tabel_FK_B[],2,FALSE),"")</f>
        <v/>
      </c>
      <c r="O197" s="138"/>
      <c r="P197" s="140" t="str">
        <f>IF(Tabel_RIE[[#This Row],[W1]]&gt;0,VLOOKUP(Tabel_RIE[[#This Row],[W1]],Tabel_FK_W[],2,FALSE),"")</f>
        <v/>
      </c>
      <c r="Q19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40" t="str">
        <f>IF(OR(Tabel_RIE[[#This Row],[E12]]="",Tabel_RIE[[#This Row],[B12]]="",Tabel_RIE[[#This Row],[W12]]=""),"",Tabel_RIE[[#This Row],[E12]]*Tabel_RIE[[#This Row],[B12]]*Tabel_RIE[[#This Row],[W12]])</f>
        <v/>
      </c>
      <c r="S197" s="142" t="str">
        <f>IF(AND(Tabel_RIE[[#This Row],[E12]]="",Tabel_RIE[[#This Row],[R12]]=""),"",IF(AND(OR(Tabel_RIE[[#This Row],[E12]]="",Tabel_RIE[[#This Row],[E12]]&lt;15),OR(Tabel_RIE[[#This Row],[R12]]="",Tabel_RIE[[#This Row],[R12]]&lt;70)),"n.v.t.",IF(OR(Tabel_RIE[[#This Row],[E12]]&gt;=15,Tabel_RIE[[#This Row],[R12]]&gt;=70),"√","fout")))</f>
        <v/>
      </c>
      <c r="T197" s="143"/>
      <c r="U197" s="144"/>
      <c r="V197" s="144"/>
      <c r="W197" s="145"/>
      <c r="X197" s="146" t="str">
        <f t="shared" si="4"/>
        <v>Bronaanpak:
Collectieve maatregelen:
Individuele maatregelen:
PBM's:</v>
      </c>
      <c r="Y197" s="137"/>
      <c r="Z197" s="147"/>
      <c r="AA197" s="143"/>
      <c r="AB197" s="140" t="str">
        <f>IF(Tabel_RIE[[#This Row],[E2]]&gt;0,VLOOKUP(Tabel_RIE[[#This Row],[E2]],Tabel_FK_E[],2,FALSE),"")</f>
        <v/>
      </c>
      <c r="AC197" s="143"/>
      <c r="AD197" s="140" t="str">
        <f>IF(Tabel_RIE[[#This Row],[B2]]&gt;0,VLOOKUP(Tabel_RIE[[#This Row],[B2]],Tabel_FK_B[],2,FALSE),"")</f>
        <v/>
      </c>
      <c r="AE197" s="143"/>
      <c r="AF197" s="140" t="str">
        <f>IF(Tabel_RIE[[#This Row],[W2]]&gt;0,VLOOKUP(Tabel_RIE[[#This Row],[W2]],Tabel_FK_W[],2,FALSE),"")</f>
        <v/>
      </c>
      <c r="AG19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7" s="140"/>
      <c r="AI197" s="137"/>
      <c r="AJ197" s="145"/>
      <c r="AK19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48" t="str">
        <f>IF(AND(Tabel_RIE[[#This Row],[R12]]&gt;=70,Tabel_RIE[[#This Row],[R22]]&lt;70),"Ja","Nee")</f>
        <v>Ja</v>
      </c>
      <c r="AM197" s="148" t="str">
        <f>IF(Tabel_RIE[[#This Row],[R22]]&lt;&gt;"",Tabel_RIE[[#This Row],[R22]],Tabel_RIE[[#This Row],[R12]])</f>
        <v/>
      </c>
    </row>
    <row r="198" spans="2:39" ht="42" customHeight="1">
      <c r="B198" s="136"/>
      <c r="C198" s="137"/>
      <c r="D198" s="137"/>
      <c r="E198" s="137"/>
      <c r="F198" s="137"/>
      <c r="G198" s="137"/>
      <c r="H198" s="137"/>
      <c r="I198" s="137"/>
      <c r="J198" s="137"/>
      <c r="K198" s="138"/>
      <c r="L198" s="139" t="str">
        <f>IF(Tabel_RIE[[#This Row],[E1]]&gt;0,VLOOKUP(Tabel_RIE[[#This Row],[E1]],Tabel_FK_E[],2,FALSE),"")</f>
        <v/>
      </c>
      <c r="M198" s="138"/>
      <c r="N198" s="140" t="str">
        <f>IF(Tabel_RIE[[#This Row],[B1]]&gt;0,VLOOKUP(Tabel_RIE[[#This Row],[B1]],Tabel_FK_B[],2,FALSE),"")</f>
        <v/>
      </c>
      <c r="O198" s="138"/>
      <c r="P198" s="140" t="str">
        <f>IF(Tabel_RIE[[#This Row],[W1]]&gt;0,VLOOKUP(Tabel_RIE[[#This Row],[W1]],Tabel_FK_W[],2,FALSE),"")</f>
        <v/>
      </c>
      <c r="Q19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40" t="str">
        <f>IF(OR(Tabel_RIE[[#This Row],[E12]]="",Tabel_RIE[[#This Row],[B12]]="",Tabel_RIE[[#This Row],[W12]]=""),"",Tabel_RIE[[#This Row],[E12]]*Tabel_RIE[[#This Row],[B12]]*Tabel_RIE[[#This Row],[W12]])</f>
        <v/>
      </c>
      <c r="S198" s="142" t="str">
        <f>IF(AND(Tabel_RIE[[#This Row],[E12]]="",Tabel_RIE[[#This Row],[R12]]=""),"",IF(AND(OR(Tabel_RIE[[#This Row],[E12]]="",Tabel_RIE[[#This Row],[E12]]&lt;15),OR(Tabel_RIE[[#This Row],[R12]]="",Tabel_RIE[[#This Row],[R12]]&lt;70)),"n.v.t.",IF(OR(Tabel_RIE[[#This Row],[E12]]&gt;=15,Tabel_RIE[[#This Row],[R12]]&gt;=70),"√","fout")))</f>
        <v/>
      </c>
      <c r="T198" s="143"/>
      <c r="U198" s="144"/>
      <c r="V198" s="144"/>
      <c r="W198" s="145"/>
      <c r="X198" s="146" t="str">
        <f t="shared" si="4"/>
        <v>Bronaanpak:
Collectieve maatregelen:
Individuele maatregelen:
PBM's:</v>
      </c>
      <c r="Y198" s="137"/>
      <c r="Z198" s="147"/>
      <c r="AA198" s="143"/>
      <c r="AB198" s="140" t="str">
        <f>IF(Tabel_RIE[[#This Row],[E2]]&gt;0,VLOOKUP(Tabel_RIE[[#This Row],[E2]],Tabel_FK_E[],2,FALSE),"")</f>
        <v/>
      </c>
      <c r="AC198" s="143"/>
      <c r="AD198" s="140" t="str">
        <f>IF(Tabel_RIE[[#This Row],[B2]]&gt;0,VLOOKUP(Tabel_RIE[[#This Row],[B2]],Tabel_FK_B[],2,FALSE),"")</f>
        <v/>
      </c>
      <c r="AE198" s="143"/>
      <c r="AF198" s="140" t="str">
        <f>IF(Tabel_RIE[[#This Row],[W2]]&gt;0,VLOOKUP(Tabel_RIE[[#This Row],[W2]],Tabel_FK_W[],2,FALSE),"")</f>
        <v/>
      </c>
      <c r="AG19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8" s="140"/>
      <c r="AI198" s="137"/>
      <c r="AJ198" s="145"/>
      <c r="AK19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48" t="str">
        <f>IF(AND(Tabel_RIE[[#This Row],[R12]]&gt;=70,Tabel_RIE[[#This Row],[R22]]&lt;70),"Ja","Nee")</f>
        <v>Ja</v>
      </c>
      <c r="AM198" s="148" t="str">
        <f>IF(Tabel_RIE[[#This Row],[R22]]&lt;&gt;"",Tabel_RIE[[#This Row],[R22]],Tabel_RIE[[#This Row],[R12]])</f>
        <v/>
      </c>
    </row>
    <row r="199" spans="2:39" ht="42" customHeight="1">
      <c r="B199" s="136"/>
      <c r="C199" s="137"/>
      <c r="D199" s="137"/>
      <c r="E199" s="137"/>
      <c r="F199" s="137"/>
      <c r="G199" s="137"/>
      <c r="H199" s="137"/>
      <c r="I199" s="137"/>
      <c r="J199" s="137"/>
      <c r="K199" s="138"/>
      <c r="L199" s="139" t="str">
        <f>IF(Tabel_RIE[[#This Row],[E1]]&gt;0,VLOOKUP(Tabel_RIE[[#This Row],[E1]],Tabel_FK_E[],2,FALSE),"")</f>
        <v/>
      </c>
      <c r="M199" s="138"/>
      <c r="N199" s="140" t="str">
        <f>IF(Tabel_RIE[[#This Row],[B1]]&gt;0,VLOOKUP(Tabel_RIE[[#This Row],[B1]],Tabel_FK_B[],2,FALSE),"")</f>
        <v/>
      </c>
      <c r="O199" s="138"/>
      <c r="P199" s="140" t="str">
        <f>IF(Tabel_RIE[[#This Row],[W1]]&gt;0,VLOOKUP(Tabel_RIE[[#This Row],[W1]],Tabel_FK_W[],2,FALSE),"")</f>
        <v/>
      </c>
      <c r="Q19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40" t="str">
        <f>IF(OR(Tabel_RIE[[#This Row],[E12]]="",Tabel_RIE[[#This Row],[B12]]="",Tabel_RIE[[#This Row],[W12]]=""),"",Tabel_RIE[[#This Row],[E12]]*Tabel_RIE[[#This Row],[B12]]*Tabel_RIE[[#This Row],[W12]])</f>
        <v/>
      </c>
      <c r="S199" s="142" t="str">
        <f>IF(AND(Tabel_RIE[[#This Row],[E12]]="",Tabel_RIE[[#This Row],[R12]]=""),"",IF(AND(OR(Tabel_RIE[[#This Row],[E12]]="",Tabel_RIE[[#This Row],[E12]]&lt;15),OR(Tabel_RIE[[#This Row],[R12]]="",Tabel_RIE[[#This Row],[R12]]&lt;70)),"n.v.t.",IF(OR(Tabel_RIE[[#This Row],[E12]]&gt;=15,Tabel_RIE[[#This Row],[R12]]&gt;=70),"√","fout")))</f>
        <v/>
      </c>
      <c r="T199" s="143"/>
      <c r="U199" s="144"/>
      <c r="V199" s="144"/>
      <c r="W199" s="145"/>
      <c r="X199" s="146" t="str">
        <f t="shared" si="4"/>
        <v>Bronaanpak:
Collectieve maatregelen:
Individuele maatregelen:
PBM's:</v>
      </c>
      <c r="Y199" s="137"/>
      <c r="Z199" s="147"/>
      <c r="AA199" s="143"/>
      <c r="AB199" s="140" t="str">
        <f>IF(Tabel_RIE[[#This Row],[E2]]&gt;0,VLOOKUP(Tabel_RIE[[#This Row],[E2]],Tabel_FK_E[],2,FALSE),"")</f>
        <v/>
      </c>
      <c r="AC199" s="143"/>
      <c r="AD199" s="140" t="str">
        <f>IF(Tabel_RIE[[#This Row],[B2]]&gt;0,VLOOKUP(Tabel_RIE[[#This Row],[B2]],Tabel_FK_B[],2,FALSE),"")</f>
        <v/>
      </c>
      <c r="AE199" s="143"/>
      <c r="AF199" s="140" t="str">
        <f>IF(Tabel_RIE[[#This Row],[W2]]&gt;0,VLOOKUP(Tabel_RIE[[#This Row],[W2]],Tabel_FK_W[],2,FALSE),"")</f>
        <v/>
      </c>
      <c r="AG19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9" s="140"/>
      <c r="AI199" s="137"/>
      <c r="AJ199" s="145"/>
      <c r="AK19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48" t="str">
        <f>IF(AND(Tabel_RIE[[#This Row],[R12]]&gt;=70,Tabel_RIE[[#This Row],[R22]]&lt;70),"Ja","Nee")</f>
        <v>Ja</v>
      </c>
      <c r="AM199" s="148" t="str">
        <f>IF(Tabel_RIE[[#This Row],[R22]]&lt;&gt;"",Tabel_RIE[[#This Row],[R22]],Tabel_RIE[[#This Row],[R12]])</f>
        <v/>
      </c>
    </row>
    <row r="200" spans="2:39" ht="42" customHeight="1">
      <c r="B200" s="136"/>
      <c r="C200" s="137"/>
      <c r="D200" s="137"/>
      <c r="E200" s="137"/>
      <c r="F200" s="137"/>
      <c r="G200" s="137"/>
      <c r="H200" s="137"/>
      <c r="I200" s="137"/>
      <c r="J200" s="137"/>
      <c r="K200" s="138"/>
      <c r="L200" s="139" t="str">
        <f>IF(Tabel_RIE[[#This Row],[E1]]&gt;0,VLOOKUP(Tabel_RIE[[#This Row],[E1]],Tabel_FK_E[],2,FALSE),"")</f>
        <v/>
      </c>
      <c r="M200" s="138"/>
      <c r="N200" s="140" t="str">
        <f>IF(Tabel_RIE[[#This Row],[B1]]&gt;0,VLOOKUP(Tabel_RIE[[#This Row],[B1]],Tabel_FK_B[],2,FALSE),"")</f>
        <v/>
      </c>
      <c r="O200" s="138"/>
      <c r="P200" s="140" t="str">
        <f>IF(Tabel_RIE[[#This Row],[W1]]&gt;0,VLOOKUP(Tabel_RIE[[#This Row],[W1]],Tabel_FK_W[],2,FALSE),"")</f>
        <v/>
      </c>
      <c r="Q20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40" t="str">
        <f>IF(OR(Tabel_RIE[[#This Row],[E12]]="",Tabel_RIE[[#This Row],[B12]]="",Tabel_RIE[[#This Row],[W12]]=""),"",Tabel_RIE[[#This Row],[E12]]*Tabel_RIE[[#This Row],[B12]]*Tabel_RIE[[#This Row],[W12]])</f>
        <v/>
      </c>
      <c r="S200" s="142" t="str">
        <f>IF(AND(Tabel_RIE[[#This Row],[E12]]="",Tabel_RIE[[#This Row],[R12]]=""),"",IF(AND(OR(Tabel_RIE[[#This Row],[E12]]="",Tabel_RIE[[#This Row],[E12]]&lt;15),OR(Tabel_RIE[[#This Row],[R12]]="",Tabel_RIE[[#This Row],[R12]]&lt;70)),"n.v.t.",IF(OR(Tabel_RIE[[#This Row],[E12]]&gt;=15,Tabel_RIE[[#This Row],[R12]]&gt;=70),"√","fout")))</f>
        <v/>
      </c>
      <c r="T200" s="143"/>
      <c r="U200" s="144"/>
      <c r="V200" s="144"/>
      <c r="W200" s="145"/>
      <c r="X200" s="146" t="str">
        <f t="shared" si="4"/>
        <v>Bronaanpak:
Collectieve maatregelen:
Individuele maatregelen:
PBM's:</v>
      </c>
      <c r="Y200" s="137"/>
      <c r="Z200" s="147"/>
      <c r="AA200" s="143"/>
      <c r="AB200" s="140" t="str">
        <f>IF(Tabel_RIE[[#This Row],[E2]]&gt;0,VLOOKUP(Tabel_RIE[[#This Row],[E2]],Tabel_FK_E[],2,FALSE),"")</f>
        <v/>
      </c>
      <c r="AC200" s="143"/>
      <c r="AD200" s="140" t="str">
        <f>IF(Tabel_RIE[[#This Row],[B2]]&gt;0,VLOOKUP(Tabel_RIE[[#This Row],[B2]],Tabel_FK_B[],2,FALSE),"")</f>
        <v/>
      </c>
      <c r="AE200" s="143"/>
      <c r="AF200" s="140" t="str">
        <f>IF(Tabel_RIE[[#This Row],[W2]]&gt;0,VLOOKUP(Tabel_RIE[[#This Row],[W2]],Tabel_FK_W[],2,FALSE),"")</f>
        <v/>
      </c>
      <c r="AG20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0" s="140"/>
      <c r="AI200" s="137"/>
      <c r="AJ200" s="145"/>
      <c r="AK20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48" t="str">
        <f>IF(AND(Tabel_RIE[[#This Row],[R12]]&gt;=70,Tabel_RIE[[#This Row],[R22]]&lt;70),"Ja","Nee")</f>
        <v>Ja</v>
      </c>
      <c r="AM200" s="148" t="str">
        <f>IF(Tabel_RIE[[#This Row],[R22]]&lt;&gt;"",Tabel_RIE[[#This Row],[R22]],Tabel_RIE[[#This Row],[R12]])</f>
        <v/>
      </c>
    </row>
    <row r="201" spans="2:39" ht="42" customHeight="1">
      <c r="B201" s="136"/>
      <c r="C201" s="137"/>
      <c r="D201" s="137"/>
      <c r="E201" s="137"/>
      <c r="F201" s="137"/>
      <c r="G201" s="137"/>
      <c r="H201" s="137"/>
      <c r="I201" s="137"/>
      <c r="J201" s="137"/>
      <c r="K201" s="138"/>
      <c r="L201" s="139" t="str">
        <f>IF(Tabel_RIE[[#This Row],[E1]]&gt;0,VLOOKUP(Tabel_RIE[[#This Row],[E1]],Tabel_FK_E[],2,FALSE),"")</f>
        <v/>
      </c>
      <c r="M201" s="138"/>
      <c r="N201" s="140" t="str">
        <f>IF(Tabel_RIE[[#This Row],[B1]]&gt;0,VLOOKUP(Tabel_RIE[[#This Row],[B1]],Tabel_FK_B[],2,FALSE),"")</f>
        <v/>
      </c>
      <c r="O201" s="138"/>
      <c r="P201" s="140" t="str">
        <f>IF(Tabel_RIE[[#This Row],[W1]]&gt;0,VLOOKUP(Tabel_RIE[[#This Row],[W1]],Tabel_FK_W[],2,FALSE),"")</f>
        <v/>
      </c>
      <c r="Q20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40" t="str">
        <f>IF(OR(Tabel_RIE[[#This Row],[E12]]="",Tabel_RIE[[#This Row],[B12]]="",Tabel_RIE[[#This Row],[W12]]=""),"",Tabel_RIE[[#This Row],[E12]]*Tabel_RIE[[#This Row],[B12]]*Tabel_RIE[[#This Row],[W12]])</f>
        <v/>
      </c>
      <c r="S201" s="142" t="str">
        <f>IF(AND(Tabel_RIE[[#This Row],[E12]]="",Tabel_RIE[[#This Row],[R12]]=""),"",IF(AND(OR(Tabel_RIE[[#This Row],[E12]]="",Tabel_RIE[[#This Row],[E12]]&lt;15),OR(Tabel_RIE[[#This Row],[R12]]="",Tabel_RIE[[#This Row],[R12]]&lt;70)),"n.v.t.",IF(OR(Tabel_RIE[[#This Row],[E12]]&gt;=15,Tabel_RIE[[#This Row],[R12]]&gt;=70),"√","fout")))</f>
        <v/>
      </c>
      <c r="T201" s="143"/>
      <c r="U201" s="144"/>
      <c r="V201" s="144"/>
      <c r="W201" s="145"/>
      <c r="X201" s="146" t="str">
        <f t="shared" si="4"/>
        <v>Bronaanpak:
Collectieve maatregelen:
Individuele maatregelen:
PBM's:</v>
      </c>
      <c r="Y201" s="137"/>
      <c r="Z201" s="147"/>
      <c r="AA201" s="143"/>
      <c r="AB201" s="140" t="str">
        <f>IF(Tabel_RIE[[#This Row],[E2]]&gt;0,VLOOKUP(Tabel_RIE[[#This Row],[E2]],Tabel_FK_E[],2,FALSE),"")</f>
        <v/>
      </c>
      <c r="AC201" s="143"/>
      <c r="AD201" s="140" t="str">
        <f>IF(Tabel_RIE[[#This Row],[B2]]&gt;0,VLOOKUP(Tabel_RIE[[#This Row],[B2]],Tabel_FK_B[],2,FALSE),"")</f>
        <v/>
      </c>
      <c r="AE201" s="143"/>
      <c r="AF201" s="140" t="str">
        <f>IF(Tabel_RIE[[#This Row],[W2]]&gt;0,VLOOKUP(Tabel_RIE[[#This Row],[W2]],Tabel_FK_W[],2,FALSE),"")</f>
        <v/>
      </c>
      <c r="AG20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1" s="140"/>
      <c r="AI201" s="137"/>
      <c r="AJ201" s="145"/>
      <c r="AK20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48" t="str">
        <f>IF(AND(Tabel_RIE[[#This Row],[R12]]&gt;=70,Tabel_RIE[[#This Row],[R22]]&lt;70),"Ja","Nee")</f>
        <v>Ja</v>
      </c>
      <c r="AM201" s="148" t="str">
        <f>IF(Tabel_RIE[[#This Row],[R22]]&lt;&gt;"",Tabel_RIE[[#This Row],[R22]],Tabel_RIE[[#This Row],[R12]])</f>
        <v/>
      </c>
    </row>
    <row r="202" spans="2:39" ht="42" customHeight="1">
      <c r="B202" s="136"/>
      <c r="C202" s="137"/>
      <c r="D202" s="137"/>
      <c r="E202" s="137"/>
      <c r="F202" s="137"/>
      <c r="G202" s="137"/>
      <c r="H202" s="137"/>
      <c r="I202" s="137"/>
      <c r="J202" s="137"/>
      <c r="K202" s="138"/>
      <c r="L202" s="139" t="str">
        <f>IF(Tabel_RIE[[#This Row],[E1]]&gt;0,VLOOKUP(Tabel_RIE[[#This Row],[E1]],Tabel_FK_E[],2,FALSE),"")</f>
        <v/>
      </c>
      <c r="M202" s="138"/>
      <c r="N202" s="140" t="str">
        <f>IF(Tabel_RIE[[#This Row],[B1]]&gt;0,VLOOKUP(Tabel_RIE[[#This Row],[B1]],Tabel_FK_B[],2,FALSE),"")</f>
        <v/>
      </c>
      <c r="O202" s="138"/>
      <c r="P202" s="140" t="str">
        <f>IF(Tabel_RIE[[#This Row],[W1]]&gt;0,VLOOKUP(Tabel_RIE[[#This Row],[W1]],Tabel_FK_W[],2,FALSE),"")</f>
        <v/>
      </c>
      <c r="Q20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40" t="str">
        <f>IF(OR(Tabel_RIE[[#This Row],[E12]]="",Tabel_RIE[[#This Row],[B12]]="",Tabel_RIE[[#This Row],[W12]]=""),"",Tabel_RIE[[#This Row],[E12]]*Tabel_RIE[[#This Row],[B12]]*Tabel_RIE[[#This Row],[W12]])</f>
        <v/>
      </c>
      <c r="S202" s="142" t="str">
        <f>IF(AND(Tabel_RIE[[#This Row],[E12]]="",Tabel_RIE[[#This Row],[R12]]=""),"",IF(AND(OR(Tabel_RIE[[#This Row],[E12]]="",Tabel_RIE[[#This Row],[E12]]&lt;15),OR(Tabel_RIE[[#This Row],[R12]]="",Tabel_RIE[[#This Row],[R12]]&lt;70)),"n.v.t.",IF(OR(Tabel_RIE[[#This Row],[E12]]&gt;=15,Tabel_RIE[[#This Row],[R12]]&gt;=70),"√","fout")))</f>
        <v/>
      </c>
      <c r="T202" s="143"/>
      <c r="U202" s="144"/>
      <c r="V202" s="144"/>
      <c r="W202" s="145"/>
      <c r="X202" s="146" t="str">
        <f t="shared" si="4"/>
        <v>Bronaanpak:
Collectieve maatregelen:
Individuele maatregelen:
PBM's:</v>
      </c>
      <c r="Y202" s="137"/>
      <c r="Z202" s="147"/>
      <c r="AA202" s="143"/>
      <c r="AB202" s="140" t="str">
        <f>IF(Tabel_RIE[[#This Row],[E2]]&gt;0,VLOOKUP(Tabel_RIE[[#This Row],[E2]],Tabel_FK_E[],2,FALSE),"")</f>
        <v/>
      </c>
      <c r="AC202" s="143"/>
      <c r="AD202" s="140" t="str">
        <f>IF(Tabel_RIE[[#This Row],[B2]]&gt;0,VLOOKUP(Tabel_RIE[[#This Row],[B2]],Tabel_FK_B[],2,FALSE),"")</f>
        <v/>
      </c>
      <c r="AE202" s="143"/>
      <c r="AF202" s="140" t="str">
        <f>IF(Tabel_RIE[[#This Row],[W2]]&gt;0,VLOOKUP(Tabel_RIE[[#This Row],[W2]],Tabel_FK_W[],2,FALSE),"")</f>
        <v/>
      </c>
      <c r="AG20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2" s="140"/>
      <c r="AI202" s="137"/>
      <c r="AJ202" s="145"/>
      <c r="AK20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48" t="str">
        <f>IF(AND(Tabel_RIE[[#This Row],[R12]]&gt;=70,Tabel_RIE[[#This Row],[R22]]&lt;70),"Ja","Nee")</f>
        <v>Ja</v>
      </c>
      <c r="AM202" s="148" t="str">
        <f>IF(Tabel_RIE[[#This Row],[R22]]&lt;&gt;"",Tabel_RIE[[#This Row],[R22]],Tabel_RIE[[#This Row],[R12]])</f>
        <v/>
      </c>
    </row>
    <row r="203" spans="2:39" ht="42" customHeight="1">
      <c r="B203" s="136"/>
      <c r="C203" s="137"/>
      <c r="D203" s="137"/>
      <c r="E203" s="137"/>
      <c r="F203" s="137"/>
      <c r="G203" s="137"/>
      <c r="H203" s="137"/>
      <c r="I203" s="137"/>
      <c r="J203" s="137"/>
      <c r="K203" s="138"/>
      <c r="L203" s="139" t="str">
        <f>IF(Tabel_RIE[[#This Row],[E1]]&gt;0,VLOOKUP(Tabel_RIE[[#This Row],[E1]],Tabel_FK_E[],2,FALSE),"")</f>
        <v/>
      </c>
      <c r="M203" s="138"/>
      <c r="N203" s="140" t="str">
        <f>IF(Tabel_RIE[[#This Row],[B1]]&gt;0,VLOOKUP(Tabel_RIE[[#This Row],[B1]],Tabel_FK_B[],2,FALSE),"")</f>
        <v/>
      </c>
      <c r="O203" s="138"/>
      <c r="P203" s="140" t="str">
        <f>IF(Tabel_RIE[[#This Row],[W1]]&gt;0,VLOOKUP(Tabel_RIE[[#This Row],[W1]],Tabel_FK_W[],2,FALSE),"")</f>
        <v/>
      </c>
      <c r="Q20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40" t="str">
        <f>IF(OR(Tabel_RIE[[#This Row],[E12]]="",Tabel_RIE[[#This Row],[B12]]="",Tabel_RIE[[#This Row],[W12]]=""),"",Tabel_RIE[[#This Row],[E12]]*Tabel_RIE[[#This Row],[B12]]*Tabel_RIE[[#This Row],[W12]])</f>
        <v/>
      </c>
      <c r="S203" s="142" t="str">
        <f>IF(AND(Tabel_RIE[[#This Row],[E12]]="",Tabel_RIE[[#This Row],[R12]]=""),"",IF(AND(OR(Tabel_RIE[[#This Row],[E12]]="",Tabel_RIE[[#This Row],[E12]]&lt;15),OR(Tabel_RIE[[#This Row],[R12]]="",Tabel_RIE[[#This Row],[R12]]&lt;70)),"n.v.t.",IF(OR(Tabel_RIE[[#This Row],[E12]]&gt;=15,Tabel_RIE[[#This Row],[R12]]&gt;=70),"√","fout")))</f>
        <v/>
      </c>
      <c r="T203" s="143"/>
      <c r="U203" s="144"/>
      <c r="V203" s="144"/>
      <c r="W203" s="145"/>
      <c r="X203" s="146" t="str">
        <f t="shared" si="4"/>
        <v>Bronaanpak:
Collectieve maatregelen:
Individuele maatregelen:
PBM's:</v>
      </c>
      <c r="Y203" s="137"/>
      <c r="Z203" s="147"/>
      <c r="AA203" s="143"/>
      <c r="AB203" s="140" t="str">
        <f>IF(Tabel_RIE[[#This Row],[E2]]&gt;0,VLOOKUP(Tabel_RIE[[#This Row],[E2]],Tabel_FK_E[],2,FALSE),"")</f>
        <v/>
      </c>
      <c r="AC203" s="143"/>
      <c r="AD203" s="140" t="str">
        <f>IF(Tabel_RIE[[#This Row],[B2]]&gt;0,VLOOKUP(Tabel_RIE[[#This Row],[B2]],Tabel_FK_B[],2,FALSE),"")</f>
        <v/>
      </c>
      <c r="AE203" s="143"/>
      <c r="AF203" s="140" t="str">
        <f>IF(Tabel_RIE[[#This Row],[W2]]&gt;0,VLOOKUP(Tabel_RIE[[#This Row],[W2]],Tabel_FK_W[],2,FALSE),"")</f>
        <v/>
      </c>
      <c r="AG20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3" s="140"/>
      <c r="AI203" s="137"/>
      <c r="AJ203" s="145"/>
      <c r="AK20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48" t="str">
        <f>IF(AND(Tabel_RIE[[#This Row],[R12]]&gt;=70,Tabel_RIE[[#This Row],[R22]]&lt;70),"Ja","Nee")</f>
        <v>Ja</v>
      </c>
      <c r="AM203" s="148" t="str">
        <f>IF(Tabel_RIE[[#This Row],[R22]]&lt;&gt;"",Tabel_RIE[[#This Row],[R22]],Tabel_RIE[[#This Row],[R12]])</f>
        <v/>
      </c>
    </row>
    <row r="204" spans="2:39" ht="42" customHeight="1">
      <c r="B204" s="136"/>
      <c r="C204" s="137"/>
      <c r="D204" s="137"/>
      <c r="E204" s="137"/>
      <c r="F204" s="137"/>
      <c r="G204" s="137"/>
      <c r="H204" s="137"/>
      <c r="I204" s="137"/>
      <c r="J204" s="137"/>
      <c r="K204" s="138"/>
      <c r="L204" s="139" t="str">
        <f>IF(Tabel_RIE[[#This Row],[E1]]&gt;0,VLOOKUP(Tabel_RIE[[#This Row],[E1]],Tabel_FK_E[],2,FALSE),"")</f>
        <v/>
      </c>
      <c r="M204" s="138"/>
      <c r="N204" s="140" t="str">
        <f>IF(Tabel_RIE[[#This Row],[B1]]&gt;0,VLOOKUP(Tabel_RIE[[#This Row],[B1]],Tabel_FK_B[],2,FALSE),"")</f>
        <v/>
      </c>
      <c r="O204" s="138"/>
      <c r="P204" s="140" t="str">
        <f>IF(Tabel_RIE[[#This Row],[W1]]&gt;0,VLOOKUP(Tabel_RIE[[#This Row],[W1]],Tabel_FK_W[],2,FALSE),"")</f>
        <v/>
      </c>
      <c r="Q20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40" t="str">
        <f>IF(OR(Tabel_RIE[[#This Row],[E12]]="",Tabel_RIE[[#This Row],[B12]]="",Tabel_RIE[[#This Row],[W12]]=""),"",Tabel_RIE[[#This Row],[E12]]*Tabel_RIE[[#This Row],[B12]]*Tabel_RIE[[#This Row],[W12]])</f>
        <v/>
      </c>
      <c r="S204" s="142" t="str">
        <f>IF(AND(Tabel_RIE[[#This Row],[E12]]="",Tabel_RIE[[#This Row],[R12]]=""),"",IF(AND(OR(Tabel_RIE[[#This Row],[E12]]="",Tabel_RIE[[#This Row],[E12]]&lt;15),OR(Tabel_RIE[[#This Row],[R12]]="",Tabel_RIE[[#This Row],[R12]]&lt;70)),"n.v.t.",IF(OR(Tabel_RIE[[#This Row],[E12]]&gt;=15,Tabel_RIE[[#This Row],[R12]]&gt;=70),"√","fout")))</f>
        <v/>
      </c>
      <c r="T204" s="143"/>
      <c r="U204" s="144"/>
      <c r="V204" s="144"/>
      <c r="W204" s="145"/>
      <c r="X204" s="146" t="str">
        <f t="shared" si="4"/>
        <v>Bronaanpak:
Collectieve maatregelen:
Individuele maatregelen:
PBM's:</v>
      </c>
      <c r="Y204" s="137"/>
      <c r="Z204" s="147"/>
      <c r="AA204" s="143"/>
      <c r="AB204" s="140" t="str">
        <f>IF(Tabel_RIE[[#This Row],[E2]]&gt;0,VLOOKUP(Tabel_RIE[[#This Row],[E2]],Tabel_FK_E[],2,FALSE),"")</f>
        <v/>
      </c>
      <c r="AC204" s="143"/>
      <c r="AD204" s="140" t="str">
        <f>IF(Tabel_RIE[[#This Row],[B2]]&gt;0,VLOOKUP(Tabel_RIE[[#This Row],[B2]],Tabel_FK_B[],2,FALSE),"")</f>
        <v/>
      </c>
      <c r="AE204" s="143"/>
      <c r="AF204" s="140" t="str">
        <f>IF(Tabel_RIE[[#This Row],[W2]]&gt;0,VLOOKUP(Tabel_RIE[[#This Row],[W2]],Tabel_FK_W[],2,FALSE),"")</f>
        <v/>
      </c>
      <c r="AG20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4" s="140"/>
      <c r="AI204" s="137"/>
      <c r="AJ204" s="145"/>
      <c r="AK20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48" t="str">
        <f>IF(AND(Tabel_RIE[[#This Row],[R12]]&gt;=70,Tabel_RIE[[#This Row],[R22]]&lt;70),"Ja","Nee")</f>
        <v>Ja</v>
      </c>
      <c r="AM204" s="148" t="str">
        <f>IF(Tabel_RIE[[#This Row],[R22]]&lt;&gt;"",Tabel_RIE[[#This Row],[R22]],Tabel_RIE[[#This Row],[R12]])</f>
        <v/>
      </c>
    </row>
    <row r="205" spans="2:39" ht="42" customHeight="1">
      <c r="B205" s="136"/>
      <c r="C205" s="137"/>
      <c r="D205" s="137"/>
      <c r="E205" s="137"/>
      <c r="F205" s="137"/>
      <c r="G205" s="137"/>
      <c r="H205" s="137"/>
      <c r="I205" s="137"/>
      <c r="J205" s="137"/>
      <c r="K205" s="138"/>
      <c r="L205" s="139" t="str">
        <f>IF(Tabel_RIE[[#This Row],[E1]]&gt;0,VLOOKUP(Tabel_RIE[[#This Row],[E1]],Tabel_FK_E[],2,FALSE),"")</f>
        <v/>
      </c>
      <c r="M205" s="138"/>
      <c r="N205" s="140" t="str">
        <f>IF(Tabel_RIE[[#This Row],[B1]]&gt;0,VLOOKUP(Tabel_RIE[[#This Row],[B1]],Tabel_FK_B[],2,FALSE),"")</f>
        <v/>
      </c>
      <c r="O205" s="138"/>
      <c r="P205" s="140" t="str">
        <f>IF(Tabel_RIE[[#This Row],[W1]]&gt;0,VLOOKUP(Tabel_RIE[[#This Row],[W1]],Tabel_FK_W[],2,FALSE),"")</f>
        <v/>
      </c>
      <c r="Q20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40" t="str">
        <f>IF(OR(Tabel_RIE[[#This Row],[E12]]="",Tabel_RIE[[#This Row],[B12]]="",Tabel_RIE[[#This Row],[W12]]=""),"",Tabel_RIE[[#This Row],[E12]]*Tabel_RIE[[#This Row],[B12]]*Tabel_RIE[[#This Row],[W12]])</f>
        <v/>
      </c>
      <c r="S205" s="142" t="str">
        <f>IF(AND(Tabel_RIE[[#This Row],[E12]]="",Tabel_RIE[[#This Row],[R12]]=""),"",IF(AND(OR(Tabel_RIE[[#This Row],[E12]]="",Tabel_RIE[[#This Row],[E12]]&lt;15),OR(Tabel_RIE[[#This Row],[R12]]="",Tabel_RIE[[#This Row],[R12]]&lt;70)),"n.v.t.",IF(OR(Tabel_RIE[[#This Row],[E12]]&gt;=15,Tabel_RIE[[#This Row],[R12]]&gt;=70),"√","fout")))</f>
        <v/>
      </c>
      <c r="T205" s="143"/>
      <c r="U205" s="144"/>
      <c r="V205" s="144"/>
      <c r="W205" s="145"/>
      <c r="X205" s="146" t="str">
        <f t="shared" si="4"/>
        <v>Bronaanpak:
Collectieve maatregelen:
Individuele maatregelen:
PBM's:</v>
      </c>
      <c r="Y205" s="137"/>
      <c r="Z205" s="147"/>
      <c r="AA205" s="143"/>
      <c r="AB205" s="140" t="str">
        <f>IF(Tabel_RIE[[#This Row],[E2]]&gt;0,VLOOKUP(Tabel_RIE[[#This Row],[E2]],Tabel_FK_E[],2,FALSE),"")</f>
        <v/>
      </c>
      <c r="AC205" s="143"/>
      <c r="AD205" s="140" t="str">
        <f>IF(Tabel_RIE[[#This Row],[B2]]&gt;0,VLOOKUP(Tabel_RIE[[#This Row],[B2]],Tabel_FK_B[],2,FALSE),"")</f>
        <v/>
      </c>
      <c r="AE205" s="143"/>
      <c r="AF205" s="140" t="str">
        <f>IF(Tabel_RIE[[#This Row],[W2]]&gt;0,VLOOKUP(Tabel_RIE[[#This Row],[W2]],Tabel_FK_W[],2,FALSE),"")</f>
        <v/>
      </c>
      <c r="AG20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5" s="140"/>
      <c r="AI205" s="137"/>
      <c r="AJ205" s="145"/>
      <c r="AK20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48" t="str">
        <f>IF(AND(Tabel_RIE[[#This Row],[R12]]&gt;=70,Tabel_RIE[[#This Row],[R22]]&lt;70),"Ja","Nee")</f>
        <v>Ja</v>
      </c>
      <c r="AM205" s="148" t="str">
        <f>IF(Tabel_RIE[[#This Row],[R22]]&lt;&gt;"",Tabel_RIE[[#This Row],[R22]],Tabel_RIE[[#This Row],[R12]])</f>
        <v/>
      </c>
    </row>
    <row r="206" spans="2:39" ht="42" customHeight="1">
      <c r="B206" s="136"/>
      <c r="C206" s="137"/>
      <c r="D206" s="137"/>
      <c r="E206" s="137"/>
      <c r="F206" s="137"/>
      <c r="G206" s="137"/>
      <c r="H206" s="137"/>
      <c r="I206" s="137"/>
      <c r="J206" s="137"/>
      <c r="K206" s="138"/>
      <c r="L206" s="139" t="str">
        <f>IF(Tabel_RIE[[#This Row],[E1]]&gt;0,VLOOKUP(Tabel_RIE[[#This Row],[E1]],Tabel_FK_E[],2,FALSE),"")</f>
        <v/>
      </c>
      <c r="M206" s="138"/>
      <c r="N206" s="140" t="str">
        <f>IF(Tabel_RIE[[#This Row],[B1]]&gt;0,VLOOKUP(Tabel_RIE[[#This Row],[B1]],Tabel_FK_B[],2,FALSE),"")</f>
        <v/>
      </c>
      <c r="O206" s="138"/>
      <c r="P206" s="140" t="str">
        <f>IF(Tabel_RIE[[#This Row],[W1]]&gt;0,VLOOKUP(Tabel_RIE[[#This Row],[W1]],Tabel_FK_W[],2,FALSE),"")</f>
        <v/>
      </c>
      <c r="Q20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40" t="str">
        <f>IF(OR(Tabel_RIE[[#This Row],[E12]]="",Tabel_RIE[[#This Row],[B12]]="",Tabel_RIE[[#This Row],[W12]]=""),"",Tabel_RIE[[#This Row],[E12]]*Tabel_RIE[[#This Row],[B12]]*Tabel_RIE[[#This Row],[W12]])</f>
        <v/>
      </c>
      <c r="S206" s="142" t="str">
        <f>IF(AND(Tabel_RIE[[#This Row],[E12]]="",Tabel_RIE[[#This Row],[R12]]=""),"",IF(AND(OR(Tabel_RIE[[#This Row],[E12]]="",Tabel_RIE[[#This Row],[E12]]&lt;15),OR(Tabel_RIE[[#This Row],[R12]]="",Tabel_RIE[[#This Row],[R12]]&lt;70)),"n.v.t.",IF(OR(Tabel_RIE[[#This Row],[E12]]&gt;=15,Tabel_RIE[[#This Row],[R12]]&gt;=70),"√","fout")))</f>
        <v/>
      </c>
      <c r="T206" s="143"/>
      <c r="U206" s="144"/>
      <c r="V206" s="144"/>
      <c r="W206" s="145"/>
      <c r="X206" s="146" t="str">
        <f t="shared" si="4"/>
        <v>Bronaanpak:
Collectieve maatregelen:
Individuele maatregelen:
PBM's:</v>
      </c>
      <c r="Y206" s="137"/>
      <c r="Z206" s="147"/>
      <c r="AA206" s="143"/>
      <c r="AB206" s="140" t="str">
        <f>IF(Tabel_RIE[[#This Row],[E2]]&gt;0,VLOOKUP(Tabel_RIE[[#This Row],[E2]],Tabel_FK_E[],2,FALSE),"")</f>
        <v/>
      </c>
      <c r="AC206" s="143"/>
      <c r="AD206" s="140" t="str">
        <f>IF(Tabel_RIE[[#This Row],[B2]]&gt;0,VLOOKUP(Tabel_RIE[[#This Row],[B2]],Tabel_FK_B[],2,FALSE),"")</f>
        <v/>
      </c>
      <c r="AE206" s="143"/>
      <c r="AF206" s="140" t="str">
        <f>IF(Tabel_RIE[[#This Row],[W2]]&gt;0,VLOOKUP(Tabel_RIE[[#This Row],[W2]],Tabel_FK_W[],2,FALSE),"")</f>
        <v/>
      </c>
      <c r="AG20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6" s="140"/>
      <c r="AI206" s="137"/>
      <c r="AJ206" s="145"/>
      <c r="AK20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48" t="str">
        <f>IF(AND(Tabel_RIE[[#This Row],[R12]]&gt;=70,Tabel_RIE[[#This Row],[R22]]&lt;70),"Ja","Nee")</f>
        <v>Ja</v>
      </c>
      <c r="AM206" s="148" t="str">
        <f>IF(Tabel_RIE[[#This Row],[R22]]&lt;&gt;"",Tabel_RIE[[#This Row],[R22]],Tabel_RIE[[#This Row],[R12]])</f>
        <v/>
      </c>
    </row>
    <row r="207" spans="2:39" ht="42" customHeight="1">
      <c r="B207" s="136"/>
      <c r="C207" s="137"/>
      <c r="D207" s="137"/>
      <c r="E207" s="137"/>
      <c r="F207" s="137"/>
      <c r="G207" s="137"/>
      <c r="H207" s="137"/>
      <c r="I207" s="137"/>
      <c r="J207" s="137"/>
      <c r="K207" s="138"/>
      <c r="L207" s="139" t="str">
        <f>IF(Tabel_RIE[[#This Row],[E1]]&gt;0,VLOOKUP(Tabel_RIE[[#This Row],[E1]],Tabel_FK_E[],2,FALSE),"")</f>
        <v/>
      </c>
      <c r="M207" s="138"/>
      <c r="N207" s="140" t="str">
        <f>IF(Tabel_RIE[[#This Row],[B1]]&gt;0,VLOOKUP(Tabel_RIE[[#This Row],[B1]],Tabel_FK_B[],2,FALSE),"")</f>
        <v/>
      </c>
      <c r="O207" s="138"/>
      <c r="P207" s="140" t="str">
        <f>IF(Tabel_RIE[[#This Row],[W1]]&gt;0,VLOOKUP(Tabel_RIE[[#This Row],[W1]],Tabel_FK_W[],2,FALSE),"")</f>
        <v/>
      </c>
      <c r="Q20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40" t="str">
        <f>IF(OR(Tabel_RIE[[#This Row],[E12]]="",Tabel_RIE[[#This Row],[B12]]="",Tabel_RIE[[#This Row],[W12]]=""),"",Tabel_RIE[[#This Row],[E12]]*Tabel_RIE[[#This Row],[B12]]*Tabel_RIE[[#This Row],[W12]])</f>
        <v/>
      </c>
      <c r="S207" s="142" t="str">
        <f>IF(AND(Tabel_RIE[[#This Row],[E12]]="",Tabel_RIE[[#This Row],[R12]]=""),"",IF(AND(OR(Tabel_RIE[[#This Row],[E12]]="",Tabel_RIE[[#This Row],[E12]]&lt;15),OR(Tabel_RIE[[#This Row],[R12]]="",Tabel_RIE[[#This Row],[R12]]&lt;70)),"n.v.t.",IF(OR(Tabel_RIE[[#This Row],[E12]]&gt;=15,Tabel_RIE[[#This Row],[R12]]&gt;=70),"√","fout")))</f>
        <v/>
      </c>
      <c r="T207" s="143"/>
      <c r="U207" s="144"/>
      <c r="V207" s="144"/>
      <c r="W207" s="145"/>
      <c r="X207" s="146" t="str">
        <f t="shared" ref="X207:X259" si="5">$X$1</f>
        <v>Bronaanpak:
Collectieve maatregelen:
Individuele maatregelen:
PBM's:</v>
      </c>
      <c r="Y207" s="137"/>
      <c r="Z207" s="147"/>
      <c r="AA207" s="143"/>
      <c r="AB207" s="140" t="str">
        <f>IF(Tabel_RIE[[#This Row],[E2]]&gt;0,VLOOKUP(Tabel_RIE[[#This Row],[E2]],Tabel_FK_E[],2,FALSE),"")</f>
        <v/>
      </c>
      <c r="AC207" s="143"/>
      <c r="AD207" s="140" t="str">
        <f>IF(Tabel_RIE[[#This Row],[B2]]&gt;0,VLOOKUP(Tabel_RIE[[#This Row],[B2]],Tabel_FK_B[],2,FALSE),"")</f>
        <v/>
      </c>
      <c r="AE207" s="143"/>
      <c r="AF207" s="140" t="str">
        <f>IF(Tabel_RIE[[#This Row],[W2]]&gt;0,VLOOKUP(Tabel_RIE[[#This Row],[W2]],Tabel_FK_W[],2,FALSE),"")</f>
        <v/>
      </c>
      <c r="AG20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7" s="140"/>
      <c r="AI207" s="137"/>
      <c r="AJ207" s="145"/>
      <c r="AK20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48" t="str">
        <f>IF(AND(Tabel_RIE[[#This Row],[R12]]&gt;=70,Tabel_RIE[[#This Row],[R22]]&lt;70),"Ja","Nee")</f>
        <v>Ja</v>
      </c>
      <c r="AM207" s="148" t="str">
        <f>IF(Tabel_RIE[[#This Row],[R22]]&lt;&gt;"",Tabel_RIE[[#This Row],[R22]],Tabel_RIE[[#This Row],[R12]])</f>
        <v/>
      </c>
    </row>
    <row r="208" spans="2:39" ht="42" customHeight="1">
      <c r="B208" s="136"/>
      <c r="C208" s="137"/>
      <c r="D208" s="137"/>
      <c r="E208" s="137"/>
      <c r="F208" s="137"/>
      <c r="G208" s="137"/>
      <c r="H208" s="137"/>
      <c r="I208" s="137"/>
      <c r="J208" s="137"/>
      <c r="K208" s="138"/>
      <c r="L208" s="139" t="str">
        <f>IF(Tabel_RIE[[#This Row],[E1]]&gt;0,VLOOKUP(Tabel_RIE[[#This Row],[E1]],Tabel_FK_E[],2,FALSE),"")</f>
        <v/>
      </c>
      <c r="M208" s="138"/>
      <c r="N208" s="140" t="str">
        <f>IF(Tabel_RIE[[#This Row],[B1]]&gt;0,VLOOKUP(Tabel_RIE[[#This Row],[B1]],Tabel_FK_B[],2,FALSE),"")</f>
        <v/>
      </c>
      <c r="O208" s="138"/>
      <c r="P208" s="140" t="str">
        <f>IF(Tabel_RIE[[#This Row],[W1]]&gt;0,VLOOKUP(Tabel_RIE[[#This Row],[W1]],Tabel_FK_W[],2,FALSE),"")</f>
        <v/>
      </c>
      <c r="Q20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40" t="str">
        <f>IF(OR(Tabel_RIE[[#This Row],[E12]]="",Tabel_RIE[[#This Row],[B12]]="",Tabel_RIE[[#This Row],[W12]]=""),"",Tabel_RIE[[#This Row],[E12]]*Tabel_RIE[[#This Row],[B12]]*Tabel_RIE[[#This Row],[W12]])</f>
        <v/>
      </c>
      <c r="S208" s="142" t="str">
        <f>IF(AND(Tabel_RIE[[#This Row],[E12]]="",Tabel_RIE[[#This Row],[R12]]=""),"",IF(AND(OR(Tabel_RIE[[#This Row],[E12]]="",Tabel_RIE[[#This Row],[E12]]&lt;15),OR(Tabel_RIE[[#This Row],[R12]]="",Tabel_RIE[[#This Row],[R12]]&lt;70)),"n.v.t.",IF(OR(Tabel_RIE[[#This Row],[E12]]&gt;=15,Tabel_RIE[[#This Row],[R12]]&gt;=70),"√","fout")))</f>
        <v/>
      </c>
      <c r="T208" s="143"/>
      <c r="U208" s="144"/>
      <c r="V208" s="144"/>
      <c r="W208" s="145"/>
      <c r="X208" s="146" t="str">
        <f t="shared" si="5"/>
        <v>Bronaanpak:
Collectieve maatregelen:
Individuele maatregelen:
PBM's:</v>
      </c>
      <c r="Y208" s="137"/>
      <c r="Z208" s="147"/>
      <c r="AA208" s="143"/>
      <c r="AB208" s="140" t="str">
        <f>IF(Tabel_RIE[[#This Row],[E2]]&gt;0,VLOOKUP(Tabel_RIE[[#This Row],[E2]],Tabel_FK_E[],2,FALSE),"")</f>
        <v/>
      </c>
      <c r="AC208" s="143"/>
      <c r="AD208" s="140" t="str">
        <f>IF(Tabel_RIE[[#This Row],[B2]]&gt;0,VLOOKUP(Tabel_RIE[[#This Row],[B2]],Tabel_FK_B[],2,FALSE),"")</f>
        <v/>
      </c>
      <c r="AE208" s="143"/>
      <c r="AF208" s="140" t="str">
        <f>IF(Tabel_RIE[[#This Row],[W2]]&gt;0,VLOOKUP(Tabel_RIE[[#This Row],[W2]],Tabel_FK_W[],2,FALSE),"")</f>
        <v/>
      </c>
      <c r="AG20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8" s="140"/>
      <c r="AI208" s="137"/>
      <c r="AJ208" s="145"/>
      <c r="AK20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48" t="str">
        <f>IF(AND(Tabel_RIE[[#This Row],[R12]]&gt;=70,Tabel_RIE[[#This Row],[R22]]&lt;70),"Ja","Nee")</f>
        <v>Ja</v>
      </c>
      <c r="AM208" s="148" t="str">
        <f>IF(Tabel_RIE[[#This Row],[R22]]&lt;&gt;"",Tabel_RIE[[#This Row],[R22]],Tabel_RIE[[#This Row],[R12]])</f>
        <v/>
      </c>
    </row>
    <row r="209" spans="2:39" ht="42" customHeight="1">
      <c r="B209" s="136"/>
      <c r="C209" s="137"/>
      <c r="D209" s="137"/>
      <c r="E209" s="137"/>
      <c r="F209" s="137"/>
      <c r="G209" s="137"/>
      <c r="H209" s="137"/>
      <c r="I209" s="137"/>
      <c r="J209" s="137"/>
      <c r="K209" s="138"/>
      <c r="L209" s="139" t="str">
        <f>IF(Tabel_RIE[[#This Row],[E1]]&gt;0,VLOOKUP(Tabel_RIE[[#This Row],[E1]],Tabel_FK_E[],2,FALSE),"")</f>
        <v/>
      </c>
      <c r="M209" s="138"/>
      <c r="N209" s="140" t="str">
        <f>IF(Tabel_RIE[[#This Row],[B1]]&gt;0,VLOOKUP(Tabel_RIE[[#This Row],[B1]],Tabel_FK_B[],2,FALSE),"")</f>
        <v/>
      </c>
      <c r="O209" s="138"/>
      <c r="P209" s="140" t="str">
        <f>IF(Tabel_RIE[[#This Row],[W1]]&gt;0,VLOOKUP(Tabel_RIE[[#This Row],[W1]],Tabel_FK_W[],2,FALSE),"")</f>
        <v/>
      </c>
      <c r="Q20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40" t="str">
        <f>IF(OR(Tabel_RIE[[#This Row],[E12]]="",Tabel_RIE[[#This Row],[B12]]="",Tabel_RIE[[#This Row],[W12]]=""),"",Tabel_RIE[[#This Row],[E12]]*Tabel_RIE[[#This Row],[B12]]*Tabel_RIE[[#This Row],[W12]])</f>
        <v/>
      </c>
      <c r="S209" s="142" t="str">
        <f>IF(AND(Tabel_RIE[[#This Row],[E12]]="",Tabel_RIE[[#This Row],[R12]]=""),"",IF(AND(OR(Tabel_RIE[[#This Row],[E12]]="",Tabel_RIE[[#This Row],[E12]]&lt;15),OR(Tabel_RIE[[#This Row],[R12]]="",Tabel_RIE[[#This Row],[R12]]&lt;70)),"n.v.t.",IF(OR(Tabel_RIE[[#This Row],[E12]]&gt;=15,Tabel_RIE[[#This Row],[R12]]&gt;=70),"√","fout")))</f>
        <v/>
      </c>
      <c r="T209" s="143"/>
      <c r="U209" s="144"/>
      <c r="V209" s="144"/>
      <c r="W209" s="145"/>
      <c r="X209" s="146" t="str">
        <f t="shared" si="5"/>
        <v>Bronaanpak:
Collectieve maatregelen:
Individuele maatregelen:
PBM's:</v>
      </c>
      <c r="Y209" s="137"/>
      <c r="Z209" s="147"/>
      <c r="AA209" s="143"/>
      <c r="AB209" s="140" t="str">
        <f>IF(Tabel_RIE[[#This Row],[E2]]&gt;0,VLOOKUP(Tabel_RIE[[#This Row],[E2]],Tabel_FK_E[],2,FALSE),"")</f>
        <v/>
      </c>
      <c r="AC209" s="143"/>
      <c r="AD209" s="140" t="str">
        <f>IF(Tabel_RIE[[#This Row],[B2]]&gt;0,VLOOKUP(Tabel_RIE[[#This Row],[B2]],Tabel_FK_B[],2,FALSE),"")</f>
        <v/>
      </c>
      <c r="AE209" s="143"/>
      <c r="AF209" s="140" t="str">
        <f>IF(Tabel_RIE[[#This Row],[W2]]&gt;0,VLOOKUP(Tabel_RIE[[#This Row],[W2]],Tabel_FK_W[],2,FALSE),"")</f>
        <v/>
      </c>
      <c r="AG20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9" s="140"/>
      <c r="AI209" s="137"/>
      <c r="AJ209" s="145"/>
      <c r="AK20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48" t="str">
        <f>IF(AND(Tabel_RIE[[#This Row],[R12]]&gt;=70,Tabel_RIE[[#This Row],[R22]]&lt;70),"Ja","Nee")</f>
        <v>Ja</v>
      </c>
      <c r="AM209" s="148" t="str">
        <f>IF(Tabel_RIE[[#This Row],[R22]]&lt;&gt;"",Tabel_RIE[[#This Row],[R22]],Tabel_RIE[[#This Row],[R12]])</f>
        <v/>
      </c>
    </row>
    <row r="210" spans="2:39" ht="42" customHeight="1">
      <c r="B210" s="136"/>
      <c r="C210" s="137"/>
      <c r="D210" s="137"/>
      <c r="E210" s="137"/>
      <c r="F210" s="137"/>
      <c r="G210" s="137"/>
      <c r="H210" s="137"/>
      <c r="I210" s="137"/>
      <c r="J210" s="137"/>
      <c r="K210" s="138"/>
      <c r="L210" s="139" t="str">
        <f>IF(Tabel_RIE[[#This Row],[E1]]&gt;0,VLOOKUP(Tabel_RIE[[#This Row],[E1]],Tabel_FK_E[],2,FALSE),"")</f>
        <v/>
      </c>
      <c r="M210" s="138"/>
      <c r="N210" s="140" t="str">
        <f>IF(Tabel_RIE[[#This Row],[B1]]&gt;0,VLOOKUP(Tabel_RIE[[#This Row],[B1]],Tabel_FK_B[],2,FALSE),"")</f>
        <v/>
      </c>
      <c r="O210" s="138"/>
      <c r="P210" s="140" t="str">
        <f>IF(Tabel_RIE[[#This Row],[W1]]&gt;0,VLOOKUP(Tabel_RIE[[#This Row],[W1]],Tabel_FK_W[],2,FALSE),"")</f>
        <v/>
      </c>
      <c r="Q21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40" t="str">
        <f>IF(OR(Tabel_RIE[[#This Row],[E12]]="",Tabel_RIE[[#This Row],[B12]]="",Tabel_RIE[[#This Row],[W12]]=""),"",Tabel_RIE[[#This Row],[E12]]*Tabel_RIE[[#This Row],[B12]]*Tabel_RIE[[#This Row],[W12]])</f>
        <v/>
      </c>
      <c r="S210" s="142" t="str">
        <f>IF(AND(Tabel_RIE[[#This Row],[E12]]="",Tabel_RIE[[#This Row],[R12]]=""),"",IF(AND(OR(Tabel_RIE[[#This Row],[E12]]="",Tabel_RIE[[#This Row],[E12]]&lt;15),OR(Tabel_RIE[[#This Row],[R12]]="",Tabel_RIE[[#This Row],[R12]]&lt;70)),"n.v.t.",IF(OR(Tabel_RIE[[#This Row],[E12]]&gt;=15,Tabel_RIE[[#This Row],[R12]]&gt;=70),"√","fout")))</f>
        <v/>
      </c>
      <c r="T210" s="143"/>
      <c r="U210" s="144"/>
      <c r="V210" s="144"/>
      <c r="W210" s="145"/>
      <c r="X210" s="146" t="str">
        <f t="shared" si="5"/>
        <v>Bronaanpak:
Collectieve maatregelen:
Individuele maatregelen:
PBM's:</v>
      </c>
      <c r="Y210" s="137"/>
      <c r="Z210" s="147"/>
      <c r="AA210" s="143"/>
      <c r="AB210" s="140" t="str">
        <f>IF(Tabel_RIE[[#This Row],[E2]]&gt;0,VLOOKUP(Tabel_RIE[[#This Row],[E2]],Tabel_FK_E[],2,FALSE),"")</f>
        <v/>
      </c>
      <c r="AC210" s="143"/>
      <c r="AD210" s="140" t="str">
        <f>IF(Tabel_RIE[[#This Row],[B2]]&gt;0,VLOOKUP(Tabel_RIE[[#This Row],[B2]],Tabel_FK_B[],2,FALSE),"")</f>
        <v/>
      </c>
      <c r="AE210" s="143"/>
      <c r="AF210" s="140" t="str">
        <f>IF(Tabel_RIE[[#This Row],[W2]]&gt;0,VLOOKUP(Tabel_RIE[[#This Row],[W2]],Tabel_FK_W[],2,FALSE),"")</f>
        <v/>
      </c>
      <c r="AG21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0" s="140"/>
      <c r="AI210" s="137"/>
      <c r="AJ210" s="145"/>
      <c r="AK21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48" t="str">
        <f>IF(AND(Tabel_RIE[[#This Row],[R12]]&gt;=70,Tabel_RIE[[#This Row],[R22]]&lt;70),"Ja","Nee")</f>
        <v>Ja</v>
      </c>
      <c r="AM210" s="148" t="str">
        <f>IF(Tabel_RIE[[#This Row],[R22]]&lt;&gt;"",Tabel_RIE[[#This Row],[R22]],Tabel_RIE[[#This Row],[R12]])</f>
        <v/>
      </c>
    </row>
    <row r="211" spans="2:39" ht="42" customHeight="1">
      <c r="B211" s="136"/>
      <c r="C211" s="137"/>
      <c r="D211" s="137"/>
      <c r="E211" s="137"/>
      <c r="F211" s="137"/>
      <c r="G211" s="137"/>
      <c r="H211" s="137"/>
      <c r="I211" s="137"/>
      <c r="J211" s="137"/>
      <c r="K211" s="138"/>
      <c r="L211" s="139" t="str">
        <f>IF(Tabel_RIE[[#This Row],[E1]]&gt;0,VLOOKUP(Tabel_RIE[[#This Row],[E1]],Tabel_FK_E[],2,FALSE),"")</f>
        <v/>
      </c>
      <c r="M211" s="138"/>
      <c r="N211" s="140" t="str">
        <f>IF(Tabel_RIE[[#This Row],[B1]]&gt;0,VLOOKUP(Tabel_RIE[[#This Row],[B1]],Tabel_FK_B[],2,FALSE),"")</f>
        <v/>
      </c>
      <c r="O211" s="138"/>
      <c r="P211" s="140" t="str">
        <f>IF(Tabel_RIE[[#This Row],[W1]]&gt;0,VLOOKUP(Tabel_RIE[[#This Row],[W1]],Tabel_FK_W[],2,FALSE),"")</f>
        <v/>
      </c>
      <c r="Q21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40" t="str">
        <f>IF(OR(Tabel_RIE[[#This Row],[E12]]="",Tabel_RIE[[#This Row],[B12]]="",Tabel_RIE[[#This Row],[W12]]=""),"",Tabel_RIE[[#This Row],[E12]]*Tabel_RIE[[#This Row],[B12]]*Tabel_RIE[[#This Row],[W12]])</f>
        <v/>
      </c>
      <c r="S211" s="142" t="str">
        <f>IF(AND(Tabel_RIE[[#This Row],[E12]]="",Tabel_RIE[[#This Row],[R12]]=""),"",IF(AND(OR(Tabel_RIE[[#This Row],[E12]]="",Tabel_RIE[[#This Row],[E12]]&lt;15),OR(Tabel_RIE[[#This Row],[R12]]="",Tabel_RIE[[#This Row],[R12]]&lt;70)),"n.v.t.",IF(OR(Tabel_RIE[[#This Row],[E12]]&gt;=15,Tabel_RIE[[#This Row],[R12]]&gt;=70),"√","fout")))</f>
        <v/>
      </c>
      <c r="T211" s="143"/>
      <c r="U211" s="144"/>
      <c r="V211" s="144"/>
      <c r="W211" s="145"/>
      <c r="X211" s="146" t="str">
        <f t="shared" si="5"/>
        <v>Bronaanpak:
Collectieve maatregelen:
Individuele maatregelen:
PBM's:</v>
      </c>
      <c r="Y211" s="137"/>
      <c r="Z211" s="147"/>
      <c r="AA211" s="143"/>
      <c r="AB211" s="140" t="str">
        <f>IF(Tabel_RIE[[#This Row],[E2]]&gt;0,VLOOKUP(Tabel_RIE[[#This Row],[E2]],Tabel_FK_E[],2,FALSE),"")</f>
        <v/>
      </c>
      <c r="AC211" s="143"/>
      <c r="AD211" s="140" t="str">
        <f>IF(Tabel_RIE[[#This Row],[B2]]&gt;0,VLOOKUP(Tabel_RIE[[#This Row],[B2]],Tabel_FK_B[],2,FALSE),"")</f>
        <v/>
      </c>
      <c r="AE211" s="143"/>
      <c r="AF211" s="140" t="str">
        <f>IF(Tabel_RIE[[#This Row],[W2]]&gt;0,VLOOKUP(Tabel_RIE[[#This Row],[W2]],Tabel_FK_W[],2,FALSE),"")</f>
        <v/>
      </c>
      <c r="AG21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1" s="140"/>
      <c r="AI211" s="137"/>
      <c r="AJ211" s="145"/>
      <c r="AK21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48" t="str">
        <f>IF(AND(Tabel_RIE[[#This Row],[R12]]&gt;=70,Tabel_RIE[[#This Row],[R22]]&lt;70),"Ja","Nee")</f>
        <v>Ja</v>
      </c>
      <c r="AM211" s="148" t="str">
        <f>IF(Tabel_RIE[[#This Row],[R22]]&lt;&gt;"",Tabel_RIE[[#This Row],[R22]],Tabel_RIE[[#This Row],[R12]])</f>
        <v/>
      </c>
    </row>
    <row r="212" spans="2:39" ht="42" customHeight="1">
      <c r="B212" s="136"/>
      <c r="C212" s="137"/>
      <c r="D212" s="137"/>
      <c r="E212" s="137"/>
      <c r="F212" s="137"/>
      <c r="G212" s="137"/>
      <c r="H212" s="137"/>
      <c r="I212" s="137"/>
      <c r="J212" s="137"/>
      <c r="K212" s="138"/>
      <c r="L212" s="139" t="str">
        <f>IF(Tabel_RIE[[#This Row],[E1]]&gt;0,VLOOKUP(Tabel_RIE[[#This Row],[E1]],Tabel_FK_E[],2,FALSE),"")</f>
        <v/>
      </c>
      <c r="M212" s="138"/>
      <c r="N212" s="140" t="str">
        <f>IF(Tabel_RIE[[#This Row],[B1]]&gt;0,VLOOKUP(Tabel_RIE[[#This Row],[B1]],Tabel_FK_B[],2,FALSE),"")</f>
        <v/>
      </c>
      <c r="O212" s="138"/>
      <c r="P212" s="140" t="str">
        <f>IF(Tabel_RIE[[#This Row],[W1]]&gt;0,VLOOKUP(Tabel_RIE[[#This Row],[W1]],Tabel_FK_W[],2,FALSE),"")</f>
        <v/>
      </c>
      <c r="Q21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40" t="str">
        <f>IF(OR(Tabel_RIE[[#This Row],[E12]]="",Tabel_RIE[[#This Row],[B12]]="",Tabel_RIE[[#This Row],[W12]]=""),"",Tabel_RIE[[#This Row],[E12]]*Tabel_RIE[[#This Row],[B12]]*Tabel_RIE[[#This Row],[W12]])</f>
        <v/>
      </c>
      <c r="S212" s="142" t="str">
        <f>IF(AND(Tabel_RIE[[#This Row],[E12]]="",Tabel_RIE[[#This Row],[R12]]=""),"",IF(AND(OR(Tabel_RIE[[#This Row],[E12]]="",Tabel_RIE[[#This Row],[E12]]&lt;15),OR(Tabel_RIE[[#This Row],[R12]]="",Tabel_RIE[[#This Row],[R12]]&lt;70)),"n.v.t.",IF(OR(Tabel_RIE[[#This Row],[E12]]&gt;=15,Tabel_RIE[[#This Row],[R12]]&gt;=70),"√","fout")))</f>
        <v/>
      </c>
      <c r="T212" s="143"/>
      <c r="U212" s="144"/>
      <c r="V212" s="144"/>
      <c r="W212" s="145"/>
      <c r="X212" s="146" t="str">
        <f t="shared" si="5"/>
        <v>Bronaanpak:
Collectieve maatregelen:
Individuele maatregelen:
PBM's:</v>
      </c>
      <c r="Y212" s="137"/>
      <c r="Z212" s="147"/>
      <c r="AA212" s="143"/>
      <c r="AB212" s="140" t="str">
        <f>IF(Tabel_RIE[[#This Row],[E2]]&gt;0,VLOOKUP(Tabel_RIE[[#This Row],[E2]],Tabel_FK_E[],2,FALSE),"")</f>
        <v/>
      </c>
      <c r="AC212" s="143"/>
      <c r="AD212" s="140" t="str">
        <f>IF(Tabel_RIE[[#This Row],[B2]]&gt;0,VLOOKUP(Tabel_RIE[[#This Row],[B2]],Tabel_FK_B[],2,FALSE),"")</f>
        <v/>
      </c>
      <c r="AE212" s="143"/>
      <c r="AF212" s="140" t="str">
        <f>IF(Tabel_RIE[[#This Row],[W2]]&gt;0,VLOOKUP(Tabel_RIE[[#This Row],[W2]],Tabel_FK_W[],2,FALSE),"")</f>
        <v/>
      </c>
      <c r="AG21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2" s="140"/>
      <c r="AI212" s="137"/>
      <c r="AJ212" s="145"/>
      <c r="AK21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48" t="str">
        <f>IF(AND(Tabel_RIE[[#This Row],[R12]]&gt;=70,Tabel_RIE[[#This Row],[R22]]&lt;70),"Ja","Nee")</f>
        <v>Ja</v>
      </c>
      <c r="AM212" s="148" t="str">
        <f>IF(Tabel_RIE[[#This Row],[R22]]&lt;&gt;"",Tabel_RIE[[#This Row],[R22]],Tabel_RIE[[#This Row],[R12]])</f>
        <v/>
      </c>
    </row>
    <row r="213" spans="2:39" ht="42" customHeight="1">
      <c r="B213" s="136"/>
      <c r="C213" s="137"/>
      <c r="D213" s="137"/>
      <c r="E213" s="137"/>
      <c r="F213" s="137"/>
      <c r="G213" s="137"/>
      <c r="H213" s="137"/>
      <c r="I213" s="137"/>
      <c r="J213" s="137"/>
      <c r="K213" s="138"/>
      <c r="L213" s="139" t="str">
        <f>IF(Tabel_RIE[[#This Row],[E1]]&gt;0,VLOOKUP(Tabel_RIE[[#This Row],[E1]],Tabel_FK_E[],2,FALSE),"")</f>
        <v/>
      </c>
      <c r="M213" s="138"/>
      <c r="N213" s="140" t="str">
        <f>IF(Tabel_RIE[[#This Row],[B1]]&gt;0,VLOOKUP(Tabel_RIE[[#This Row],[B1]],Tabel_FK_B[],2,FALSE),"")</f>
        <v/>
      </c>
      <c r="O213" s="138"/>
      <c r="P213" s="140" t="str">
        <f>IF(Tabel_RIE[[#This Row],[W1]]&gt;0,VLOOKUP(Tabel_RIE[[#This Row],[W1]],Tabel_FK_W[],2,FALSE),"")</f>
        <v/>
      </c>
      <c r="Q21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40" t="str">
        <f>IF(OR(Tabel_RIE[[#This Row],[E12]]="",Tabel_RIE[[#This Row],[B12]]="",Tabel_RIE[[#This Row],[W12]]=""),"",Tabel_RIE[[#This Row],[E12]]*Tabel_RIE[[#This Row],[B12]]*Tabel_RIE[[#This Row],[W12]])</f>
        <v/>
      </c>
      <c r="S213" s="142" t="str">
        <f>IF(AND(Tabel_RIE[[#This Row],[E12]]="",Tabel_RIE[[#This Row],[R12]]=""),"",IF(AND(OR(Tabel_RIE[[#This Row],[E12]]="",Tabel_RIE[[#This Row],[E12]]&lt;15),OR(Tabel_RIE[[#This Row],[R12]]="",Tabel_RIE[[#This Row],[R12]]&lt;70)),"n.v.t.",IF(OR(Tabel_RIE[[#This Row],[E12]]&gt;=15,Tabel_RIE[[#This Row],[R12]]&gt;=70),"√","fout")))</f>
        <v/>
      </c>
      <c r="T213" s="143"/>
      <c r="U213" s="144"/>
      <c r="V213" s="144"/>
      <c r="W213" s="145"/>
      <c r="X213" s="146" t="str">
        <f t="shared" si="5"/>
        <v>Bronaanpak:
Collectieve maatregelen:
Individuele maatregelen:
PBM's:</v>
      </c>
      <c r="Y213" s="137"/>
      <c r="Z213" s="147"/>
      <c r="AA213" s="143"/>
      <c r="AB213" s="140" t="str">
        <f>IF(Tabel_RIE[[#This Row],[E2]]&gt;0,VLOOKUP(Tabel_RIE[[#This Row],[E2]],Tabel_FK_E[],2,FALSE),"")</f>
        <v/>
      </c>
      <c r="AC213" s="143"/>
      <c r="AD213" s="140" t="str">
        <f>IF(Tabel_RIE[[#This Row],[B2]]&gt;0,VLOOKUP(Tabel_RIE[[#This Row],[B2]],Tabel_FK_B[],2,FALSE),"")</f>
        <v/>
      </c>
      <c r="AE213" s="143"/>
      <c r="AF213" s="140" t="str">
        <f>IF(Tabel_RIE[[#This Row],[W2]]&gt;0,VLOOKUP(Tabel_RIE[[#This Row],[W2]],Tabel_FK_W[],2,FALSE),"")</f>
        <v/>
      </c>
      <c r="AG21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3" s="140"/>
      <c r="AI213" s="137"/>
      <c r="AJ213" s="145"/>
      <c r="AK21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48" t="str">
        <f>IF(AND(Tabel_RIE[[#This Row],[R12]]&gt;=70,Tabel_RIE[[#This Row],[R22]]&lt;70),"Ja","Nee")</f>
        <v>Ja</v>
      </c>
      <c r="AM213" s="148" t="str">
        <f>IF(Tabel_RIE[[#This Row],[R22]]&lt;&gt;"",Tabel_RIE[[#This Row],[R22]],Tabel_RIE[[#This Row],[R12]])</f>
        <v/>
      </c>
    </row>
    <row r="214" spans="2:39" ht="42" customHeight="1">
      <c r="B214" s="136"/>
      <c r="C214" s="137"/>
      <c r="D214" s="137"/>
      <c r="E214" s="137"/>
      <c r="F214" s="137"/>
      <c r="G214" s="137"/>
      <c r="H214" s="137"/>
      <c r="I214" s="137"/>
      <c r="J214" s="137"/>
      <c r="K214" s="138"/>
      <c r="L214" s="139" t="str">
        <f>IF(Tabel_RIE[[#This Row],[E1]]&gt;0,VLOOKUP(Tabel_RIE[[#This Row],[E1]],Tabel_FK_E[],2,FALSE),"")</f>
        <v/>
      </c>
      <c r="M214" s="138"/>
      <c r="N214" s="140" t="str">
        <f>IF(Tabel_RIE[[#This Row],[B1]]&gt;0,VLOOKUP(Tabel_RIE[[#This Row],[B1]],Tabel_FK_B[],2,FALSE),"")</f>
        <v/>
      </c>
      <c r="O214" s="138"/>
      <c r="P214" s="140" t="str">
        <f>IF(Tabel_RIE[[#This Row],[W1]]&gt;0,VLOOKUP(Tabel_RIE[[#This Row],[W1]],Tabel_FK_W[],2,FALSE),"")</f>
        <v/>
      </c>
      <c r="Q21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40" t="str">
        <f>IF(OR(Tabel_RIE[[#This Row],[E12]]="",Tabel_RIE[[#This Row],[B12]]="",Tabel_RIE[[#This Row],[W12]]=""),"",Tabel_RIE[[#This Row],[E12]]*Tabel_RIE[[#This Row],[B12]]*Tabel_RIE[[#This Row],[W12]])</f>
        <v/>
      </c>
      <c r="S214" s="142" t="str">
        <f>IF(AND(Tabel_RIE[[#This Row],[E12]]="",Tabel_RIE[[#This Row],[R12]]=""),"",IF(AND(OR(Tabel_RIE[[#This Row],[E12]]="",Tabel_RIE[[#This Row],[E12]]&lt;15),OR(Tabel_RIE[[#This Row],[R12]]="",Tabel_RIE[[#This Row],[R12]]&lt;70)),"n.v.t.",IF(OR(Tabel_RIE[[#This Row],[E12]]&gt;=15,Tabel_RIE[[#This Row],[R12]]&gt;=70),"√","fout")))</f>
        <v/>
      </c>
      <c r="T214" s="143"/>
      <c r="U214" s="144"/>
      <c r="V214" s="144"/>
      <c r="W214" s="145"/>
      <c r="X214" s="146" t="str">
        <f t="shared" si="5"/>
        <v>Bronaanpak:
Collectieve maatregelen:
Individuele maatregelen:
PBM's:</v>
      </c>
      <c r="Y214" s="137"/>
      <c r="Z214" s="147"/>
      <c r="AA214" s="143"/>
      <c r="AB214" s="140" t="str">
        <f>IF(Tabel_RIE[[#This Row],[E2]]&gt;0,VLOOKUP(Tabel_RIE[[#This Row],[E2]],Tabel_FK_E[],2,FALSE),"")</f>
        <v/>
      </c>
      <c r="AC214" s="143"/>
      <c r="AD214" s="140" t="str">
        <f>IF(Tabel_RIE[[#This Row],[B2]]&gt;0,VLOOKUP(Tabel_RIE[[#This Row],[B2]],Tabel_FK_B[],2,FALSE),"")</f>
        <v/>
      </c>
      <c r="AE214" s="143"/>
      <c r="AF214" s="140" t="str">
        <f>IF(Tabel_RIE[[#This Row],[W2]]&gt;0,VLOOKUP(Tabel_RIE[[#This Row],[W2]],Tabel_FK_W[],2,FALSE),"")</f>
        <v/>
      </c>
      <c r="AG21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4" s="140"/>
      <c r="AI214" s="137"/>
      <c r="AJ214" s="145"/>
      <c r="AK21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48" t="str">
        <f>IF(AND(Tabel_RIE[[#This Row],[R12]]&gt;=70,Tabel_RIE[[#This Row],[R22]]&lt;70),"Ja","Nee")</f>
        <v>Ja</v>
      </c>
      <c r="AM214" s="148" t="str">
        <f>IF(Tabel_RIE[[#This Row],[R22]]&lt;&gt;"",Tabel_RIE[[#This Row],[R22]],Tabel_RIE[[#This Row],[R12]])</f>
        <v/>
      </c>
    </row>
    <row r="215" spans="2:39" ht="42" customHeight="1">
      <c r="B215" s="136"/>
      <c r="C215" s="137"/>
      <c r="D215" s="137"/>
      <c r="E215" s="137"/>
      <c r="F215" s="137"/>
      <c r="G215" s="137"/>
      <c r="H215" s="137"/>
      <c r="I215" s="137"/>
      <c r="J215" s="137"/>
      <c r="K215" s="138"/>
      <c r="L215" s="139" t="str">
        <f>IF(Tabel_RIE[[#This Row],[E1]]&gt;0,VLOOKUP(Tabel_RIE[[#This Row],[E1]],Tabel_FK_E[],2,FALSE),"")</f>
        <v/>
      </c>
      <c r="M215" s="138"/>
      <c r="N215" s="140" t="str">
        <f>IF(Tabel_RIE[[#This Row],[B1]]&gt;0,VLOOKUP(Tabel_RIE[[#This Row],[B1]],Tabel_FK_B[],2,FALSE),"")</f>
        <v/>
      </c>
      <c r="O215" s="138"/>
      <c r="P215" s="140" t="str">
        <f>IF(Tabel_RIE[[#This Row],[W1]]&gt;0,VLOOKUP(Tabel_RIE[[#This Row],[W1]],Tabel_FK_W[],2,FALSE),"")</f>
        <v/>
      </c>
      <c r="Q21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40" t="str">
        <f>IF(OR(Tabel_RIE[[#This Row],[E12]]="",Tabel_RIE[[#This Row],[B12]]="",Tabel_RIE[[#This Row],[W12]]=""),"",Tabel_RIE[[#This Row],[E12]]*Tabel_RIE[[#This Row],[B12]]*Tabel_RIE[[#This Row],[W12]])</f>
        <v/>
      </c>
      <c r="S215" s="142" t="str">
        <f>IF(AND(Tabel_RIE[[#This Row],[E12]]="",Tabel_RIE[[#This Row],[R12]]=""),"",IF(AND(OR(Tabel_RIE[[#This Row],[E12]]="",Tabel_RIE[[#This Row],[E12]]&lt;15),OR(Tabel_RIE[[#This Row],[R12]]="",Tabel_RIE[[#This Row],[R12]]&lt;70)),"n.v.t.",IF(OR(Tabel_RIE[[#This Row],[E12]]&gt;=15,Tabel_RIE[[#This Row],[R12]]&gt;=70),"√","fout")))</f>
        <v/>
      </c>
      <c r="T215" s="143"/>
      <c r="U215" s="144"/>
      <c r="V215" s="144"/>
      <c r="W215" s="145"/>
      <c r="X215" s="146" t="str">
        <f t="shared" si="5"/>
        <v>Bronaanpak:
Collectieve maatregelen:
Individuele maatregelen:
PBM's:</v>
      </c>
      <c r="Y215" s="137"/>
      <c r="Z215" s="147"/>
      <c r="AA215" s="143"/>
      <c r="AB215" s="140" t="str">
        <f>IF(Tabel_RIE[[#This Row],[E2]]&gt;0,VLOOKUP(Tabel_RIE[[#This Row],[E2]],Tabel_FK_E[],2,FALSE),"")</f>
        <v/>
      </c>
      <c r="AC215" s="143"/>
      <c r="AD215" s="140" t="str">
        <f>IF(Tabel_RIE[[#This Row],[B2]]&gt;0,VLOOKUP(Tabel_RIE[[#This Row],[B2]],Tabel_FK_B[],2,FALSE),"")</f>
        <v/>
      </c>
      <c r="AE215" s="143"/>
      <c r="AF215" s="140" t="str">
        <f>IF(Tabel_RIE[[#This Row],[W2]]&gt;0,VLOOKUP(Tabel_RIE[[#This Row],[W2]],Tabel_FK_W[],2,FALSE),"")</f>
        <v/>
      </c>
      <c r="AG21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5" s="140"/>
      <c r="AI215" s="137"/>
      <c r="AJ215" s="145"/>
      <c r="AK21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48" t="str">
        <f>IF(AND(Tabel_RIE[[#This Row],[R12]]&gt;=70,Tabel_RIE[[#This Row],[R22]]&lt;70),"Ja","Nee")</f>
        <v>Ja</v>
      </c>
      <c r="AM215" s="148" t="str">
        <f>IF(Tabel_RIE[[#This Row],[R22]]&lt;&gt;"",Tabel_RIE[[#This Row],[R22]],Tabel_RIE[[#This Row],[R12]])</f>
        <v/>
      </c>
    </row>
    <row r="216" spans="2:39" ht="42" customHeight="1">
      <c r="B216" s="136"/>
      <c r="C216" s="137"/>
      <c r="D216" s="137"/>
      <c r="E216" s="137"/>
      <c r="F216" s="137"/>
      <c r="G216" s="137"/>
      <c r="H216" s="137"/>
      <c r="I216" s="137"/>
      <c r="J216" s="137"/>
      <c r="K216" s="138"/>
      <c r="L216" s="139" t="str">
        <f>IF(Tabel_RIE[[#This Row],[E1]]&gt;0,VLOOKUP(Tabel_RIE[[#This Row],[E1]],Tabel_FK_E[],2,FALSE),"")</f>
        <v/>
      </c>
      <c r="M216" s="138"/>
      <c r="N216" s="140" t="str">
        <f>IF(Tabel_RIE[[#This Row],[B1]]&gt;0,VLOOKUP(Tabel_RIE[[#This Row],[B1]],Tabel_FK_B[],2,FALSE),"")</f>
        <v/>
      </c>
      <c r="O216" s="138"/>
      <c r="P216" s="140" t="str">
        <f>IF(Tabel_RIE[[#This Row],[W1]]&gt;0,VLOOKUP(Tabel_RIE[[#This Row],[W1]],Tabel_FK_W[],2,FALSE),"")</f>
        <v/>
      </c>
      <c r="Q21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40" t="str">
        <f>IF(OR(Tabel_RIE[[#This Row],[E12]]="",Tabel_RIE[[#This Row],[B12]]="",Tabel_RIE[[#This Row],[W12]]=""),"",Tabel_RIE[[#This Row],[E12]]*Tabel_RIE[[#This Row],[B12]]*Tabel_RIE[[#This Row],[W12]])</f>
        <v/>
      </c>
      <c r="S216" s="142" t="str">
        <f>IF(AND(Tabel_RIE[[#This Row],[E12]]="",Tabel_RIE[[#This Row],[R12]]=""),"",IF(AND(OR(Tabel_RIE[[#This Row],[E12]]="",Tabel_RIE[[#This Row],[E12]]&lt;15),OR(Tabel_RIE[[#This Row],[R12]]="",Tabel_RIE[[#This Row],[R12]]&lt;70)),"n.v.t.",IF(OR(Tabel_RIE[[#This Row],[E12]]&gt;=15,Tabel_RIE[[#This Row],[R12]]&gt;=70),"√","fout")))</f>
        <v/>
      </c>
      <c r="T216" s="143"/>
      <c r="U216" s="144"/>
      <c r="V216" s="144"/>
      <c r="W216" s="145"/>
      <c r="X216" s="146" t="str">
        <f t="shared" si="5"/>
        <v>Bronaanpak:
Collectieve maatregelen:
Individuele maatregelen:
PBM's:</v>
      </c>
      <c r="Y216" s="137"/>
      <c r="Z216" s="147"/>
      <c r="AA216" s="143"/>
      <c r="AB216" s="140" t="str">
        <f>IF(Tabel_RIE[[#This Row],[E2]]&gt;0,VLOOKUP(Tabel_RIE[[#This Row],[E2]],Tabel_FK_E[],2,FALSE),"")</f>
        <v/>
      </c>
      <c r="AC216" s="143"/>
      <c r="AD216" s="140" t="str">
        <f>IF(Tabel_RIE[[#This Row],[B2]]&gt;0,VLOOKUP(Tabel_RIE[[#This Row],[B2]],Tabel_FK_B[],2,FALSE),"")</f>
        <v/>
      </c>
      <c r="AE216" s="143"/>
      <c r="AF216" s="140" t="str">
        <f>IF(Tabel_RIE[[#This Row],[W2]]&gt;0,VLOOKUP(Tabel_RIE[[#This Row],[W2]],Tabel_FK_W[],2,FALSE),"")</f>
        <v/>
      </c>
      <c r="AG21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6" s="140"/>
      <c r="AI216" s="137"/>
      <c r="AJ216" s="145"/>
      <c r="AK21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48" t="str">
        <f>IF(AND(Tabel_RIE[[#This Row],[R12]]&gt;=70,Tabel_RIE[[#This Row],[R22]]&lt;70),"Ja","Nee")</f>
        <v>Ja</v>
      </c>
      <c r="AM216" s="148" t="str">
        <f>IF(Tabel_RIE[[#This Row],[R22]]&lt;&gt;"",Tabel_RIE[[#This Row],[R22]],Tabel_RIE[[#This Row],[R12]])</f>
        <v/>
      </c>
    </row>
    <row r="217" spans="2:39" ht="42" customHeight="1">
      <c r="B217" s="136"/>
      <c r="C217" s="137"/>
      <c r="D217" s="137"/>
      <c r="E217" s="137"/>
      <c r="F217" s="137"/>
      <c r="G217" s="137"/>
      <c r="H217" s="137"/>
      <c r="I217" s="137"/>
      <c r="J217" s="137"/>
      <c r="K217" s="138"/>
      <c r="L217" s="139" t="str">
        <f>IF(Tabel_RIE[[#This Row],[E1]]&gt;0,VLOOKUP(Tabel_RIE[[#This Row],[E1]],Tabel_FK_E[],2,FALSE),"")</f>
        <v/>
      </c>
      <c r="M217" s="138"/>
      <c r="N217" s="140" t="str">
        <f>IF(Tabel_RIE[[#This Row],[B1]]&gt;0,VLOOKUP(Tabel_RIE[[#This Row],[B1]],Tabel_FK_B[],2,FALSE),"")</f>
        <v/>
      </c>
      <c r="O217" s="138"/>
      <c r="P217" s="140" t="str">
        <f>IF(Tabel_RIE[[#This Row],[W1]]&gt;0,VLOOKUP(Tabel_RIE[[#This Row],[W1]],Tabel_FK_W[],2,FALSE),"")</f>
        <v/>
      </c>
      <c r="Q21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40" t="str">
        <f>IF(OR(Tabel_RIE[[#This Row],[E12]]="",Tabel_RIE[[#This Row],[B12]]="",Tabel_RIE[[#This Row],[W12]]=""),"",Tabel_RIE[[#This Row],[E12]]*Tabel_RIE[[#This Row],[B12]]*Tabel_RIE[[#This Row],[W12]])</f>
        <v/>
      </c>
      <c r="S217" s="142" t="str">
        <f>IF(AND(Tabel_RIE[[#This Row],[E12]]="",Tabel_RIE[[#This Row],[R12]]=""),"",IF(AND(OR(Tabel_RIE[[#This Row],[E12]]="",Tabel_RIE[[#This Row],[E12]]&lt;15),OR(Tabel_RIE[[#This Row],[R12]]="",Tabel_RIE[[#This Row],[R12]]&lt;70)),"n.v.t.",IF(OR(Tabel_RIE[[#This Row],[E12]]&gt;=15,Tabel_RIE[[#This Row],[R12]]&gt;=70),"√","fout")))</f>
        <v/>
      </c>
      <c r="T217" s="143"/>
      <c r="U217" s="144"/>
      <c r="V217" s="144"/>
      <c r="W217" s="145"/>
      <c r="X217" s="146" t="str">
        <f t="shared" si="5"/>
        <v>Bronaanpak:
Collectieve maatregelen:
Individuele maatregelen:
PBM's:</v>
      </c>
      <c r="Y217" s="137"/>
      <c r="Z217" s="147"/>
      <c r="AA217" s="143"/>
      <c r="AB217" s="140" t="str">
        <f>IF(Tabel_RIE[[#This Row],[E2]]&gt;0,VLOOKUP(Tabel_RIE[[#This Row],[E2]],Tabel_FK_E[],2,FALSE),"")</f>
        <v/>
      </c>
      <c r="AC217" s="143"/>
      <c r="AD217" s="140" t="str">
        <f>IF(Tabel_RIE[[#This Row],[B2]]&gt;0,VLOOKUP(Tabel_RIE[[#This Row],[B2]],Tabel_FK_B[],2,FALSE),"")</f>
        <v/>
      </c>
      <c r="AE217" s="143"/>
      <c r="AF217" s="140" t="str">
        <f>IF(Tabel_RIE[[#This Row],[W2]]&gt;0,VLOOKUP(Tabel_RIE[[#This Row],[W2]],Tabel_FK_W[],2,FALSE),"")</f>
        <v/>
      </c>
      <c r="AG21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7" s="140"/>
      <c r="AI217" s="137"/>
      <c r="AJ217" s="145"/>
      <c r="AK21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48" t="str">
        <f>IF(AND(Tabel_RIE[[#This Row],[R12]]&gt;=70,Tabel_RIE[[#This Row],[R22]]&lt;70),"Ja","Nee")</f>
        <v>Ja</v>
      </c>
      <c r="AM217" s="148" t="str">
        <f>IF(Tabel_RIE[[#This Row],[R22]]&lt;&gt;"",Tabel_RIE[[#This Row],[R22]],Tabel_RIE[[#This Row],[R12]])</f>
        <v/>
      </c>
    </row>
    <row r="218" spans="2:39" ht="42" customHeight="1">
      <c r="B218" s="136"/>
      <c r="C218" s="137"/>
      <c r="D218" s="137"/>
      <c r="E218" s="137"/>
      <c r="F218" s="137"/>
      <c r="G218" s="137"/>
      <c r="H218" s="137"/>
      <c r="I218" s="137"/>
      <c r="J218" s="137"/>
      <c r="K218" s="138"/>
      <c r="L218" s="139" t="str">
        <f>IF(Tabel_RIE[[#This Row],[E1]]&gt;0,VLOOKUP(Tabel_RIE[[#This Row],[E1]],Tabel_FK_E[],2,FALSE),"")</f>
        <v/>
      </c>
      <c r="M218" s="138"/>
      <c r="N218" s="140" t="str">
        <f>IF(Tabel_RIE[[#This Row],[B1]]&gt;0,VLOOKUP(Tabel_RIE[[#This Row],[B1]],Tabel_FK_B[],2,FALSE),"")</f>
        <v/>
      </c>
      <c r="O218" s="138"/>
      <c r="P218" s="140" t="str">
        <f>IF(Tabel_RIE[[#This Row],[W1]]&gt;0,VLOOKUP(Tabel_RIE[[#This Row],[W1]],Tabel_FK_W[],2,FALSE),"")</f>
        <v/>
      </c>
      <c r="Q21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40" t="str">
        <f>IF(OR(Tabel_RIE[[#This Row],[E12]]="",Tabel_RIE[[#This Row],[B12]]="",Tabel_RIE[[#This Row],[W12]]=""),"",Tabel_RIE[[#This Row],[E12]]*Tabel_RIE[[#This Row],[B12]]*Tabel_RIE[[#This Row],[W12]])</f>
        <v/>
      </c>
      <c r="S218" s="142" t="str">
        <f>IF(AND(Tabel_RIE[[#This Row],[E12]]="",Tabel_RIE[[#This Row],[R12]]=""),"",IF(AND(OR(Tabel_RIE[[#This Row],[E12]]="",Tabel_RIE[[#This Row],[E12]]&lt;15),OR(Tabel_RIE[[#This Row],[R12]]="",Tabel_RIE[[#This Row],[R12]]&lt;70)),"n.v.t.",IF(OR(Tabel_RIE[[#This Row],[E12]]&gt;=15,Tabel_RIE[[#This Row],[R12]]&gt;=70),"√","fout")))</f>
        <v/>
      </c>
      <c r="T218" s="143"/>
      <c r="U218" s="144"/>
      <c r="V218" s="144"/>
      <c r="W218" s="145"/>
      <c r="X218" s="146" t="str">
        <f t="shared" si="5"/>
        <v>Bronaanpak:
Collectieve maatregelen:
Individuele maatregelen:
PBM's:</v>
      </c>
      <c r="Y218" s="137"/>
      <c r="Z218" s="147"/>
      <c r="AA218" s="143"/>
      <c r="AB218" s="140" t="str">
        <f>IF(Tabel_RIE[[#This Row],[E2]]&gt;0,VLOOKUP(Tabel_RIE[[#This Row],[E2]],Tabel_FK_E[],2,FALSE),"")</f>
        <v/>
      </c>
      <c r="AC218" s="143"/>
      <c r="AD218" s="140" t="str">
        <f>IF(Tabel_RIE[[#This Row],[B2]]&gt;0,VLOOKUP(Tabel_RIE[[#This Row],[B2]],Tabel_FK_B[],2,FALSE),"")</f>
        <v/>
      </c>
      <c r="AE218" s="143"/>
      <c r="AF218" s="140" t="str">
        <f>IF(Tabel_RIE[[#This Row],[W2]]&gt;0,VLOOKUP(Tabel_RIE[[#This Row],[W2]],Tabel_FK_W[],2,FALSE),"")</f>
        <v/>
      </c>
      <c r="AG21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8" s="140"/>
      <c r="AI218" s="137"/>
      <c r="AJ218" s="145"/>
      <c r="AK21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48" t="str">
        <f>IF(AND(Tabel_RIE[[#This Row],[R12]]&gt;=70,Tabel_RIE[[#This Row],[R22]]&lt;70),"Ja","Nee")</f>
        <v>Ja</v>
      </c>
      <c r="AM218" s="148" t="str">
        <f>IF(Tabel_RIE[[#This Row],[R22]]&lt;&gt;"",Tabel_RIE[[#This Row],[R22]],Tabel_RIE[[#This Row],[R12]])</f>
        <v/>
      </c>
    </row>
    <row r="219" spans="2:39" ht="42" customHeight="1">
      <c r="B219" s="136"/>
      <c r="C219" s="137"/>
      <c r="D219" s="137"/>
      <c r="E219" s="137"/>
      <c r="F219" s="137"/>
      <c r="G219" s="137"/>
      <c r="H219" s="137"/>
      <c r="I219" s="137"/>
      <c r="J219" s="137"/>
      <c r="K219" s="138"/>
      <c r="L219" s="139" t="str">
        <f>IF(Tabel_RIE[[#This Row],[E1]]&gt;0,VLOOKUP(Tabel_RIE[[#This Row],[E1]],Tabel_FK_E[],2,FALSE),"")</f>
        <v/>
      </c>
      <c r="M219" s="138"/>
      <c r="N219" s="140" t="str">
        <f>IF(Tabel_RIE[[#This Row],[B1]]&gt;0,VLOOKUP(Tabel_RIE[[#This Row],[B1]],Tabel_FK_B[],2,FALSE),"")</f>
        <v/>
      </c>
      <c r="O219" s="138"/>
      <c r="P219" s="140" t="str">
        <f>IF(Tabel_RIE[[#This Row],[W1]]&gt;0,VLOOKUP(Tabel_RIE[[#This Row],[W1]],Tabel_FK_W[],2,FALSE),"")</f>
        <v/>
      </c>
      <c r="Q21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40" t="str">
        <f>IF(OR(Tabel_RIE[[#This Row],[E12]]="",Tabel_RIE[[#This Row],[B12]]="",Tabel_RIE[[#This Row],[W12]]=""),"",Tabel_RIE[[#This Row],[E12]]*Tabel_RIE[[#This Row],[B12]]*Tabel_RIE[[#This Row],[W12]])</f>
        <v/>
      </c>
      <c r="S219" s="142" t="str">
        <f>IF(AND(Tabel_RIE[[#This Row],[E12]]="",Tabel_RIE[[#This Row],[R12]]=""),"",IF(AND(OR(Tabel_RIE[[#This Row],[E12]]="",Tabel_RIE[[#This Row],[E12]]&lt;15),OR(Tabel_RIE[[#This Row],[R12]]="",Tabel_RIE[[#This Row],[R12]]&lt;70)),"n.v.t.",IF(OR(Tabel_RIE[[#This Row],[E12]]&gt;=15,Tabel_RIE[[#This Row],[R12]]&gt;=70),"√","fout")))</f>
        <v/>
      </c>
      <c r="T219" s="143"/>
      <c r="U219" s="144"/>
      <c r="V219" s="144"/>
      <c r="W219" s="145"/>
      <c r="X219" s="146" t="str">
        <f t="shared" si="5"/>
        <v>Bronaanpak:
Collectieve maatregelen:
Individuele maatregelen:
PBM's:</v>
      </c>
      <c r="Y219" s="137"/>
      <c r="Z219" s="147"/>
      <c r="AA219" s="143"/>
      <c r="AB219" s="140" t="str">
        <f>IF(Tabel_RIE[[#This Row],[E2]]&gt;0,VLOOKUP(Tabel_RIE[[#This Row],[E2]],Tabel_FK_E[],2,FALSE),"")</f>
        <v/>
      </c>
      <c r="AC219" s="143"/>
      <c r="AD219" s="140" t="str">
        <f>IF(Tabel_RIE[[#This Row],[B2]]&gt;0,VLOOKUP(Tabel_RIE[[#This Row],[B2]],Tabel_FK_B[],2,FALSE),"")</f>
        <v/>
      </c>
      <c r="AE219" s="143"/>
      <c r="AF219" s="140" t="str">
        <f>IF(Tabel_RIE[[#This Row],[W2]]&gt;0,VLOOKUP(Tabel_RIE[[#This Row],[W2]],Tabel_FK_W[],2,FALSE),"")</f>
        <v/>
      </c>
      <c r="AG21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9" s="140"/>
      <c r="AI219" s="137"/>
      <c r="AJ219" s="145"/>
      <c r="AK21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48" t="str">
        <f>IF(AND(Tabel_RIE[[#This Row],[R12]]&gt;=70,Tabel_RIE[[#This Row],[R22]]&lt;70),"Ja","Nee")</f>
        <v>Ja</v>
      </c>
      <c r="AM219" s="148" t="str">
        <f>IF(Tabel_RIE[[#This Row],[R22]]&lt;&gt;"",Tabel_RIE[[#This Row],[R22]],Tabel_RIE[[#This Row],[R12]])</f>
        <v/>
      </c>
    </row>
    <row r="220" spans="2:39" ht="42" customHeight="1">
      <c r="B220" s="136"/>
      <c r="C220" s="137"/>
      <c r="D220" s="137"/>
      <c r="E220" s="137"/>
      <c r="F220" s="137"/>
      <c r="G220" s="137"/>
      <c r="H220" s="137"/>
      <c r="I220" s="137"/>
      <c r="J220" s="137"/>
      <c r="K220" s="138"/>
      <c r="L220" s="139" t="str">
        <f>IF(Tabel_RIE[[#This Row],[E1]]&gt;0,VLOOKUP(Tabel_RIE[[#This Row],[E1]],Tabel_FK_E[],2,FALSE),"")</f>
        <v/>
      </c>
      <c r="M220" s="138"/>
      <c r="N220" s="140" t="str">
        <f>IF(Tabel_RIE[[#This Row],[B1]]&gt;0,VLOOKUP(Tabel_RIE[[#This Row],[B1]],Tabel_FK_B[],2,FALSE),"")</f>
        <v/>
      </c>
      <c r="O220" s="138"/>
      <c r="P220" s="140" t="str">
        <f>IF(Tabel_RIE[[#This Row],[W1]]&gt;0,VLOOKUP(Tabel_RIE[[#This Row],[W1]],Tabel_FK_W[],2,FALSE),"")</f>
        <v/>
      </c>
      <c r="Q22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40" t="str">
        <f>IF(OR(Tabel_RIE[[#This Row],[E12]]="",Tabel_RIE[[#This Row],[B12]]="",Tabel_RIE[[#This Row],[W12]]=""),"",Tabel_RIE[[#This Row],[E12]]*Tabel_RIE[[#This Row],[B12]]*Tabel_RIE[[#This Row],[W12]])</f>
        <v/>
      </c>
      <c r="S220" s="142" t="str">
        <f>IF(AND(Tabel_RIE[[#This Row],[E12]]="",Tabel_RIE[[#This Row],[R12]]=""),"",IF(AND(OR(Tabel_RIE[[#This Row],[E12]]="",Tabel_RIE[[#This Row],[E12]]&lt;15),OR(Tabel_RIE[[#This Row],[R12]]="",Tabel_RIE[[#This Row],[R12]]&lt;70)),"n.v.t.",IF(OR(Tabel_RIE[[#This Row],[E12]]&gt;=15,Tabel_RIE[[#This Row],[R12]]&gt;=70),"√","fout")))</f>
        <v/>
      </c>
      <c r="T220" s="143"/>
      <c r="U220" s="144"/>
      <c r="V220" s="144"/>
      <c r="W220" s="145"/>
      <c r="X220" s="146" t="str">
        <f t="shared" si="5"/>
        <v>Bronaanpak:
Collectieve maatregelen:
Individuele maatregelen:
PBM's:</v>
      </c>
      <c r="Y220" s="137"/>
      <c r="Z220" s="147"/>
      <c r="AA220" s="143"/>
      <c r="AB220" s="140" t="str">
        <f>IF(Tabel_RIE[[#This Row],[E2]]&gt;0,VLOOKUP(Tabel_RIE[[#This Row],[E2]],Tabel_FK_E[],2,FALSE),"")</f>
        <v/>
      </c>
      <c r="AC220" s="143"/>
      <c r="AD220" s="140" t="str">
        <f>IF(Tabel_RIE[[#This Row],[B2]]&gt;0,VLOOKUP(Tabel_RIE[[#This Row],[B2]],Tabel_FK_B[],2,FALSE),"")</f>
        <v/>
      </c>
      <c r="AE220" s="143"/>
      <c r="AF220" s="140" t="str">
        <f>IF(Tabel_RIE[[#This Row],[W2]]&gt;0,VLOOKUP(Tabel_RIE[[#This Row],[W2]],Tabel_FK_W[],2,FALSE),"")</f>
        <v/>
      </c>
      <c r="AG22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0" s="140"/>
      <c r="AI220" s="137"/>
      <c r="AJ220" s="145"/>
      <c r="AK22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48" t="str">
        <f>IF(AND(Tabel_RIE[[#This Row],[R12]]&gt;=70,Tabel_RIE[[#This Row],[R22]]&lt;70),"Ja","Nee")</f>
        <v>Ja</v>
      </c>
      <c r="AM220" s="148" t="str">
        <f>IF(Tabel_RIE[[#This Row],[R22]]&lt;&gt;"",Tabel_RIE[[#This Row],[R22]],Tabel_RIE[[#This Row],[R12]])</f>
        <v/>
      </c>
    </row>
    <row r="221" spans="2:39" ht="42" customHeight="1">
      <c r="B221" s="136"/>
      <c r="C221" s="137"/>
      <c r="D221" s="137"/>
      <c r="E221" s="137"/>
      <c r="F221" s="137"/>
      <c r="G221" s="137"/>
      <c r="H221" s="137"/>
      <c r="I221" s="137"/>
      <c r="J221" s="137"/>
      <c r="K221" s="138"/>
      <c r="L221" s="139" t="str">
        <f>IF(Tabel_RIE[[#This Row],[E1]]&gt;0,VLOOKUP(Tabel_RIE[[#This Row],[E1]],Tabel_FK_E[],2,FALSE),"")</f>
        <v/>
      </c>
      <c r="M221" s="138"/>
      <c r="N221" s="140" t="str">
        <f>IF(Tabel_RIE[[#This Row],[B1]]&gt;0,VLOOKUP(Tabel_RIE[[#This Row],[B1]],Tabel_FK_B[],2,FALSE),"")</f>
        <v/>
      </c>
      <c r="O221" s="138"/>
      <c r="P221" s="140" t="str">
        <f>IF(Tabel_RIE[[#This Row],[W1]]&gt;0,VLOOKUP(Tabel_RIE[[#This Row],[W1]],Tabel_FK_W[],2,FALSE),"")</f>
        <v/>
      </c>
      <c r="Q22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40" t="str">
        <f>IF(OR(Tabel_RIE[[#This Row],[E12]]="",Tabel_RIE[[#This Row],[B12]]="",Tabel_RIE[[#This Row],[W12]]=""),"",Tabel_RIE[[#This Row],[E12]]*Tabel_RIE[[#This Row],[B12]]*Tabel_RIE[[#This Row],[W12]])</f>
        <v/>
      </c>
      <c r="S221" s="142" t="str">
        <f>IF(AND(Tabel_RIE[[#This Row],[E12]]="",Tabel_RIE[[#This Row],[R12]]=""),"",IF(AND(OR(Tabel_RIE[[#This Row],[E12]]="",Tabel_RIE[[#This Row],[E12]]&lt;15),OR(Tabel_RIE[[#This Row],[R12]]="",Tabel_RIE[[#This Row],[R12]]&lt;70)),"n.v.t.",IF(OR(Tabel_RIE[[#This Row],[E12]]&gt;=15,Tabel_RIE[[#This Row],[R12]]&gt;=70),"√","fout")))</f>
        <v/>
      </c>
      <c r="T221" s="143"/>
      <c r="U221" s="144"/>
      <c r="V221" s="144"/>
      <c r="W221" s="145"/>
      <c r="X221" s="146" t="str">
        <f t="shared" si="5"/>
        <v>Bronaanpak:
Collectieve maatregelen:
Individuele maatregelen:
PBM's:</v>
      </c>
      <c r="Y221" s="137"/>
      <c r="Z221" s="147"/>
      <c r="AA221" s="143"/>
      <c r="AB221" s="140" t="str">
        <f>IF(Tabel_RIE[[#This Row],[E2]]&gt;0,VLOOKUP(Tabel_RIE[[#This Row],[E2]],Tabel_FK_E[],2,FALSE),"")</f>
        <v/>
      </c>
      <c r="AC221" s="143"/>
      <c r="AD221" s="140" t="str">
        <f>IF(Tabel_RIE[[#This Row],[B2]]&gt;0,VLOOKUP(Tabel_RIE[[#This Row],[B2]],Tabel_FK_B[],2,FALSE),"")</f>
        <v/>
      </c>
      <c r="AE221" s="143"/>
      <c r="AF221" s="140" t="str">
        <f>IF(Tabel_RIE[[#This Row],[W2]]&gt;0,VLOOKUP(Tabel_RIE[[#This Row],[W2]],Tabel_FK_W[],2,FALSE),"")</f>
        <v/>
      </c>
      <c r="AG22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1" s="140"/>
      <c r="AI221" s="137"/>
      <c r="AJ221" s="145"/>
      <c r="AK22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48" t="str">
        <f>IF(AND(Tabel_RIE[[#This Row],[R12]]&gt;=70,Tabel_RIE[[#This Row],[R22]]&lt;70),"Ja","Nee")</f>
        <v>Ja</v>
      </c>
      <c r="AM221" s="148" t="str">
        <f>IF(Tabel_RIE[[#This Row],[R22]]&lt;&gt;"",Tabel_RIE[[#This Row],[R22]],Tabel_RIE[[#This Row],[R12]])</f>
        <v/>
      </c>
    </row>
    <row r="222" spans="2:39" ht="42" customHeight="1">
      <c r="B222" s="136"/>
      <c r="C222" s="137"/>
      <c r="D222" s="137"/>
      <c r="E222" s="137"/>
      <c r="F222" s="137"/>
      <c r="G222" s="137"/>
      <c r="H222" s="137"/>
      <c r="I222" s="137"/>
      <c r="J222" s="137"/>
      <c r="K222" s="138"/>
      <c r="L222" s="139" t="str">
        <f>IF(Tabel_RIE[[#This Row],[E1]]&gt;0,VLOOKUP(Tabel_RIE[[#This Row],[E1]],Tabel_FK_E[],2,FALSE),"")</f>
        <v/>
      </c>
      <c r="M222" s="138"/>
      <c r="N222" s="140" t="str">
        <f>IF(Tabel_RIE[[#This Row],[B1]]&gt;0,VLOOKUP(Tabel_RIE[[#This Row],[B1]],Tabel_FK_B[],2,FALSE),"")</f>
        <v/>
      </c>
      <c r="O222" s="138"/>
      <c r="P222" s="140" t="str">
        <f>IF(Tabel_RIE[[#This Row],[W1]]&gt;0,VLOOKUP(Tabel_RIE[[#This Row],[W1]],Tabel_FK_W[],2,FALSE),"")</f>
        <v/>
      </c>
      <c r="Q22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40" t="str">
        <f>IF(OR(Tabel_RIE[[#This Row],[E12]]="",Tabel_RIE[[#This Row],[B12]]="",Tabel_RIE[[#This Row],[W12]]=""),"",Tabel_RIE[[#This Row],[E12]]*Tabel_RIE[[#This Row],[B12]]*Tabel_RIE[[#This Row],[W12]])</f>
        <v/>
      </c>
      <c r="S222" s="142" t="str">
        <f>IF(AND(Tabel_RIE[[#This Row],[E12]]="",Tabel_RIE[[#This Row],[R12]]=""),"",IF(AND(OR(Tabel_RIE[[#This Row],[E12]]="",Tabel_RIE[[#This Row],[E12]]&lt;15),OR(Tabel_RIE[[#This Row],[R12]]="",Tabel_RIE[[#This Row],[R12]]&lt;70)),"n.v.t.",IF(OR(Tabel_RIE[[#This Row],[E12]]&gt;=15,Tabel_RIE[[#This Row],[R12]]&gt;=70),"√","fout")))</f>
        <v/>
      </c>
      <c r="T222" s="143"/>
      <c r="U222" s="144"/>
      <c r="V222" s="144"/>
      <c r="W222" s="145"/>
      <c r="X222" s="146" t="str">
        <f t="shared" si="5"/>
        <v>Bronaanpak:
Collectieve maatregelen:
Individuele maatregelen:
PBM's:</v>
      </c>
      <c r="Y222" s="137"/>
      <c r="Z222" s="147"/>
      <c r="AA222" s="143"/>
      <c r="AB222" s="140" t="str">
        <f>IF(Tabel_RIE[[#This Row],[E2]]&gt;0,VLOOKUP(Tabel_RIE[[#This Row],[E2]],Tabel_FK_E[],2,FALSE),"")</f>
        <v/>
      </c>
      <c r="AC222" s="143"/>
      <c r="AD222" s="140" t="str">
        <f>IF(Tabel_RIE[[#This Row],[B2]]&gt;0,VLOOKUP(Tabel_RIE[[#This Row],[B2]],Tabel_FK_B[],2,FALSE),"")</f>
        <v/>
      </c>
      <c r="AE222" s="143"/>
      <c r="AF222" s="140" t="str">
        <f>IF(Tabel_RIE[[#This Row],[W2]]&gt;0,VLOOKUP(Tabel_RIE[[#This Row],[W2]],Tabel_FK_W[],2,FALSE),"")</f>
        <v/>
      </c>
      <c r="AG22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2" s="140"/>
      <c r="AI222" s="137"/>
      <c r="AJ222" s="145"/>
      <c r="AK22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48" t="str">
        <f>IF(AND(Tabel_RIE[[#This Row],[R12]]&gt;=70,Tabel_RIE[[#This Row],[R22]]&lt;70),"Ja","Nee")</f>
        <v>Ja</v>
      </c>
      <c r="AM222" s="148" t="str">
        <f>IF(Tabel_RIE[[#This Row],[R22]]&lt;&gt;"",Tabel_RIE[[#This Row],[R22]],Tabel_RIE[[#This Row],[R12]])</f>
        <v/>
      </c>
    </row>
    <row r="223" spans="2:39" ht="42" customHeight="1">
      <c r="B223" s="136"/>
      <c r="C223" s="137"/>
      <c r="D223" s="137"/>
      <c r="E223" s="137"/>
      <c r="F223" s="137"/>
      <c r="G223" s="137"/>
      <c r="H223" s="137"/>
      <c r="I223" s="137"/>
      <c r="J223" s="137"/>
      <c r="K223" s="138"/>
      <c r="L223" s="139" t="str">
        <f>IF(Tabel_RIE[[#This Row],[E1]]&gt;0,VLOOKUP(Tabel_RIE[[#This Row],[E1]],Tabel_FK_E[],2,FALSE),"")</f>
        <v/>
      </c>
      <c r="M223" s="138"/>
      <c r="N223" s="140" t="str">
        <f>IF(Tabel_RIE[[#This Row],[B1]]&gt;0,VLOOKUP(Tabel_RIE[[#This Row],[B1]],Tabel_FK_B[],2,FALSE),"")</f>
        <v/>
      </c>
      <c r="O223" s="138"/>
      <c r="P223" s="140" t="str">
        <f>IF(Tabel_RIE[[#This Row],[W1]]&gt;0,VLOOKUP(Tabel_RIE[[#This Row],[W1]],Tabel_FK_W[],2,FALSE),"")</f>
        <v/>
      </c>
      <c r="Q22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40" t="str">
        <f>IF(OR(Tabel_RIE[[#This Row],[E12]]="",Tabel_RIE[[#This Row],[B12]]="",Tabel_RIE[[#This Row],[W12]]=""),"",Tabel_RIE[[#This Row],[E12]]*Tabel_RIE[[#This Row],[B12]]*Tabel_RIE[[#This Row],[W12]])</f>
        <v/>
      </c>
      <c r="S223" s="142" t="str">
        <f>IF(AND(Tabel_RIE[[#This Row],[E12]]="",Tabel_RIE[[#This Row],[R12]]=""),"",IF(AND(OR(Tabel_RIE[[#This Row],[E12]]="",Tabel_RIE[[#This Row],[E12]]&lt;15),OR(Tabel_RIE[[#This Row],[R12]]="",Tabel_RIE[[#This Row],[R12]]&lt;70)),"n.v.t.",IF(OR(Tabel_RIE[[#This Row],[E12]]&gt;=15,Tabel_RIE[[#This Row],[R12]]&gt;=70),"√","fout")))</f>
        <v/>
      </c>
      <c r="T223" s="143"/>
      <c r="U223" s="144"/>
      <c r="V223" s="144"/>
      <c r="W223" s="145"/>
      <c r="X223" s="146" t="str">
        <f t="shared" si="5"/>
        <v>Bronaanpak:
Collectieve maatregelen:
Individuele maatregelen:
PBM's:</v>
      </c>
      <c r="Y223" s="137"/>
      <c r="Z223" s="147"/>
      <c r="AA223" s="143"/>
      <c r="AB223" s="140" t="str">
        <f>IF(Tabel_RIE[[#This Row],[E2]]&gt;0,VLOOKUP(Tabel_RIE[[#This Row],[E2]],Tabel_FK_E[],2,FALSE),"")</f>
        <v/>
      </c>
      <c r="AC223" s="143"/>
      <c r="AD223" s="140" t="str">
        <f>IF(Tabel_RIE[[#This Row],[B2]]&gt;0,VLOOKUP(Tabel_RIE[[#This Row],[B2]],Tabel_FK_B[],2,FALSE),"")</f>
        <v/>
      </c>
      <c r="AE223" s="143"/>
      <c r="AF223" s="140" t="str">
        <f>IF(Tabel_RIE[[#This Row],[W2]]&gt;0,VLOOKUP(Tabel_RIE[[#This Row],[W2]],Tabel_FK_W[],2,FALSE),"")</f>
        <v/>
      </c>
      <c r="AG22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3" s="140"/>
      <c r="AI223" s="137"/>
      <c r="AJ223" s="145"/>
      <c r="AK22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48" t="str">
        <f>IF(AND(Tabel_RIE[[#This Row],[R12]]&gt;=70,Tabel_RIE[[#This Row],[R22]]&lt;70),"Ja","Nee")</f>
        <v>Ja</v>
      </c>
      <c r="AM223" s="148" t="str">
        <f>IF(Tabel_RIE[[#This Row],[R22]]&lt;&gt;"",Tabel_RIE[[#This Row],[R22]],Tabel_RIE[[#This Row],[R12]])</f>
        <v/>
      </c>
    </row>
    <row r="224" spans="2:39" ht="42" customHeight="1">
      <c r="B224" s="136"/>
      <c r="C224" s="137"/>
      <c r="D224" s="137"/>
      <c r="E224" s="137"/>
      <c r="F224" s="137"/>
      <c r="G224" s="137"/>
      <c r="H224" s="137"/>
      <c r="I224" s="137"/>
      <c r="J224" s="137"/>
      <c r="K224" s="138"/>
      <c r="L224" s="139" t="str">
        <f>IF(Tabel_RIE[[#This Row],[E1]]&gt;0,VLOOKUP(Tabel_RIE[[#This Row],[E1]],Tabel_FK_E[],2,FALSE),"")</f>
        <v/>
      </c>
      <c r="M224" s="138"/>
      <c r="N224" s="140" t="str">
        <f>IF(Tabel_RIE[[#This Row],[B1]]&gt;0,VLOOKUP(Tabel_RIE[[#This Row],[B1]],Tabel_FK_B[],2,FALSE),"")</f>
        <v/>
      </c>
      <c r="O224" s="138"/>
      <c r="P224" s="140" t="str">
        <f>IF(Tabel_RIE[[#This Row],[W1]]&gt;0,VLOOKUP(Tabel_RIE[[#This Row],[W1]],Tabel_FK_W[],2,FALSE),"")</f>
        <v/>
      </c>
      <c r="Q22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40" t="str">
        <f>IF(OR(Tabel_RIE[[#This Row],[E12]]="",Tabel_RIE[[#This Row],[B12]]="",Tabel_RIE[[#This Row],[W12]]=""),"",Tabel_RIE[[#This Row],[E12]]*Tabel_RIE[[#This Row],[B12]]*Tabel_RIE[[#This Row],[W12]])</f>
        <v/>
      </c>
      <c r="S224" s="142" t="str">
        <f>IF(AND(Tabel_RIE[[#This Row],[E12]]="",Tabel_RIE[[#This Row],[R12]]=""),"",IF(AND(OR(Tabel_RIE[[#This Row],[E12]]="",Tabel_RIE[[#This Row],[E12]]&lt;15),OR(Tabel_RIE[[#This Row],[R12]]="",Tabel_RIE[[#This Row],[R12]]&lt;70)),"n.v.t.",IF(OR(Tabel_RIE[[#This Row],[E12]]&gt;=15,Tabel_RIE[[#This Row],[R12]]&gt;=70),"√","fout")))</f>
        <v/>
      </c>
      <c r="T224" s="143"/>
      <c r="U224" s="144"/>
      <c r="V224" s="144"/>
      <c r="W224" s="145"/>
      <c r="X224" s="146" t="str">
        <f t="shared" si="5"/>
        <v>Bronaanpak:
Collectieve maatregelen:
Individuele maatregelen:
PBM's:</v>
      </c>
      <c r="Y224" s="137"/>
      <c r="Z224" s="147"/>
      <c r="AA224" s="143"/>
      <c r="AB224" s="140" t="str">
        <f>IF(Tabel_RIE[[#This Row],[E2]]&gt;0,VLOOKUP(Tabel_RIE[[#This Row],[E2]],Tabel_FK_E[],2,FALSE),"")</f>
        <v/>
      </c>
      <c r="AC224" s="143"/>
      <c r="AD224" s="140" t="str">
        <f>IF(Tabel_RIE[[#This Row],[B2]]&gt;0,VLOOKUP(Tabel_RIE[[#This Row],[B2]],Tabel_FK_B[],2,FALSE),"")</f>
        <v/>
      </c>
      <c r="AE224" s="143"/>
      <c r="AF224" s="140" t="str">
        <f>IF(Tabel_RIE[[#This Row],[W2]]&gt;0,VLOOKUP(Tabel_RIE[[#This Row],[W2]],Tabel_FK_W[],2,FALSE),"")</f>
        <v/>
      </c>
      <c r="AG22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4" s="140"/>
      <c r="AI224" s="137"/>
      <c r="AJ224" s="145"/>
      <c r="AK22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48" t="str">
        <f>IF(AND(Tabel_RIE[[#This Row],[R12]]&gt;=70,Tabel_RIE[[#This Row],[R22]]&lt;70),"Ja","Nee")</f>
        <v>Ja</v>
      </c>
      <c r="AM224" s="148" t="str">
        <f>IF(Tabel_RIE[[#This Row],[R22]]&lt;&gt;"",Tabel_RIE[[#This Row],[R22]],Tabel_RIE[[#This Row],[R12]])</f>
        <v/>
      </c>
    </row>
    <row r="225" spans="2:39" ht="42" customHeight="1">
      <c r="B225" s="136"/>
      <c r="C225" s="137"/>
      <c r="D225" s="137"/>
      <c r="E225" s="137"/>
      <c r="F225" s="137"/>
      <c r="G225" s="137"/>
      <c r="H225" s="137"/>
      <c r="I225" s="137"/>
      <c r="J225" s="137"/>
      <c r="K225" s="138"/>
      <c r="L225" s="139" t="str">
        <f>IF(Tabel_RIE[[#This Row],[E1]]&gt;0,VLOOKUP(Tabel_RIE[[#This Row],[E1]],Tabel_FK_E[],2,FALSE),"")</f>
        <v/>
      </c>
      <c r="M225" s="138"/>
      <c r="N225" s="140" t="str">
        <f>IF(Tabel_RIE[[#This Row],[B1]]&gt;0,VLOOKUP(Tabel_RIE[[#This Row],[B1]],Tabel_FK_B[],2,FALSE),"")</f>
        <v/>
      </c>
      <c r="O225" s="138"/>
      <c r="P225" s="140" t="str">
        <f>IF(Tabel_RIE[[#This Row],[W1]]&gt;0,VLOOKUP(Tabel_RIE[[#This Row],[W1]],Tabel_FK_W[],2,FALSE),"")</f>
        <v/>
      </c>
      <c r="Q22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40" t="str">
        <f>IF(OR(Tabel_RIE[[#This Row],[E12]]="",Tabel_RIE[[#This Row],[B12]]="",Tabel_RIE[[#This Row],[W12]]=""),"",Tabel_RIE[[#This Row],[E12]]*Tabel_RIE[[#This Row],[B12]]*Tabel_RIE[[#This Row],[W12]])</f>
        <v/>
      </c>
      <c r="S225" s="142" t="str">
        <f>IF(AND(Tabel_RIE[[#This Row],[E12]]="",Tabel_RIE[[#This Row],[R12]]=""),"",IF(AND(OR(Tabel_RIE[[#This Row],[E12]]="",Tabel_RIE[[#This Row],[E12]]&lt;15),OR(Tabel_RIE[[#This Row],[R12]]="",Tabel_RIE[[#This Row],[R12]]&lt;70)),"n.v.t.",IF(OR(Tabel_RIE[[#This Row],[E12]]&gt;=15,Tabel_RIE[[#This Row],[R12]]&gt;=70),"√","fout")))</f>
        <v/>
      </c>
      <c r="T225" s="143"/>
      <c r="U225" s="144"/>
      <c r="V225" s="144"/>
      <c r="W225" s="145"/>
      <c r="X225" s="146" t="str">
        <f t="shared" si="5"/>
        <v>Bronaanpak:
Collectieve maatregelen:
Individuele maatregelen:
PBM's:</v>
      </c>
      <c r="Y225" s="137"/>
      <c r="Z225" s="147"/>
      <c r="AA225" s="143"/>
      <c r="AB225" s="140" t="str">
        <f>IF(Tabel_RIE[[#This Row],[E2]]&gt;0,VLOOKUP(Tabel_RIE[[#This Row],[E2]],Tabel_FK_E[],2,FALSE),"")</f>
        <v/>
      </c>
      <c r="AC225" s="143"/>
      <c r="AD225" s="140" t="str">
        <f>IF(Tabel_RIE[[#This Row],[B2]]&gt;0,VLOOKUP(Tabel_RIE[[#This Row],[B2]],Tabel_FK_B[],2,FALSE),"")</f>
        <v/>
      </c>
      <c r="AE225" s="143"/>
      <c r="AF225" s="140" t="str">
        <f>IF(Tabel_RIE[[#This Row],[W2]]&gt;0,VLOOKUP(Tabel_RIE[[#This Row],[W2]],Tabel_FK_W[],2,FALSE),"")</f>
        <v/>
      </c>
      <c r="AG22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5" s="140"/>
      <c r="AI225" s="137"/>
      <c r="AJ225" s="145"/>
      <c r="AK22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48" t="str">
        <f>IF(AND(Tabel_RIE[[#This Row],[R12]]&gt;=70,Tabel_RIE[[#This Row],[R22]]&lt;70),"Ja","Nee")</f>
        <v>Ja</v>
      </c>
      <c r="AM225" s="148" t="str">
        <f>IF(Tabel_RIE[[#This Row],[R22]]&lt;&gt;"",Tabel_RIE[[#This Row],[R22]],Tabel_RIE[[#This Row],[R12]])</f>
        <v/>
      </c>
    </row>
    <row r="226" spans="2:39" ht="42" customHeight="1">
      <c r="B226" s="136"/>
      <c r="C226" s="137"/>
      <c r="D226" s="137"/>
      <c r="E226" s="137"/>
      <c r="F226" s="137"/>
      <c r="G226" s="137"/>
      <c r="H226" s="137"/>
      <c r="I226" s="137"/>
      <c r="J226" s="137"/>
      <c r="K226" s="138"/>
      <c r="L226" s="139" t="str">
        <f>IF(Tabel_RIE[[#This Row],[E1]]&gt;0,VLOOKUP(Tabel_RIE[[#This Row],[E1]],Tabel_FK_E[],2,FALSE),"")</f>
        <v/>
      </c>
      <c r="M226" s="138"/>
      <c r="N226" s="140" t="str">
        <f>IF(Tabel_RIE[[#This Row],[B1]]&gt;0,VLOOKUP(Tabel_RIE[[#This Row],[B1]],Tabel_FK_B[],2,FALSE),"")</f>
        <v/>
      </c>
      <c r="O226" s="138"/>
      <c r="P226" s="140" t="str">
        <f>IF(Tabel_RIE[[#This Row],[W1]]&gt;0,VLOOKUP(Tabel_RIE[[#This Row],[W1]],Tabel_FK_W[],2,FALSE),"")</f>
        <v/>
      </c>
      <c r="Q22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40" t="str">
        <f>IF(OR(Tabel_RIE[[#This Row],[E12]]="",Tabel_RIE[[#This Row],[B12]]="",Tabel_RIE[[#This Row],[W12]]=""),"",Tabel_RIE[[#This Row],[E12]]*Tabel_RIE[[#This Row],[B12]]*Tabel_RIE[[#This Row],[W12]])</f>
        <v/>
      </c>
      <c r="S226" s="142" t="str">
        <f>IF(AND(Tabel_RIE[[#This Row],[E12]]="",Tabel_RIE[[#This Row],[R12]]=""),"",IF(AND(OR(Tabel_RIE[[#This Row],[E12]]="",Tabel_RIE[[#This Row],[E12]]&lt;15),OR(Tabel_RIE[[#This Row],[R12]]="",Tabel_RIE[[#This Row],[R12]]&lt;70)),"n.v.t.",IF(OR(Tabel_RIE[[#This Row],[E12]]&gt;=15,Tabel_RIE[[#This Row],[R12]]&gt;=70),"√","fout")))</f>
        <v/>
      </c>
      <c r="T226" s="143"/>
      <c r="U226" s="144"/>
      <c r="V226" s="144"/>
      <c r="W226" s="145"/>
      <c r="X226" s="146" t="str">
        <f t="shared" si="5"/>
        <v>Bronaanpak:
Collectieve maatregelen:
Individuele maatregelen:
PBM's:</v>
      </c>
      <c r="Y226" s="137"/>
      <c r="Z226" s="147"/>
      <c r="AA226" s="143"/>
      <c r="AB226" s="140" t="str">
        <f>IF(Tabel_RIE[[#This Row],[E2]]&gt;0,VLOOKUP(Tabel_RIE[[#This Row],[E2]],Tabel_FK_E[],2,FALSE),"")</f>
        <v/>
      </c>
      <c r="AC226" s="143"/>
      <c r="AD226" s="140" t="str">
        <f>IF(Tabel_RIE[[#This Row],[B2]]&gt;0,VLOOKUP(Tabel_RIE[[#This Row],[B2]],Tabel_FK_B[],2,FALSE),"")</f>
        <v/>
      </c>
      <c r="AE226" s="143"/>
      <c r="AF226" s="140" t="str">
        <f>IF(Tabel_RIE[[#This Row],[W2]]&gt;0,VLOOKUP(Tabel_RIE[[#This Row],[W2]],Tabel_FK_W[],2,FALSE),"")</f>
        <v/>
      </c>
      <c r="AG22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6" s="140"/>
      <c r="AI226" s="137"/>
      <c r="AJ226" s="145"/>
      <c r="AK22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48" t="str">
        <f>IF(AND(Tabel_RIE[[#This Row],[R12]]&gt;=70,Tabel_RIE[[#This Row],[R22]]&lt;70),"Ja","Nee")</f>
        <v>Ja</v>
      </c>
      <c r="AM226" s="148" t="str">
        <f>IF(Tabel_RIE[[#This Row],[R22]]&lt;&gt;"",Tabel_RIE[[#This Row],[R22]],Tabel_RIE[[#This Row],[R12]])</f>
        <v/>
      </c>
    </row>
    <row r="227" spans="2:39" ht="42" customHeight="1">
      <c r="B227" s="136"/>
      <c r="C227" s="137"/>
      <c r="D227" s="137"/>
      <c r="E227" s="137"/>
      <c r="F227" s="137"/>
      <c r="G227" s="137"/>
      <c r="H227" s="137"/>
      <c r="I227" s="137"/>
      <c r="J227" s="137"/>
      <c r="K227" s="138"/>
      <c r="L227" s="139" t="str">
        <f>IF(Tabel_RIE[[#This Row],[E1]]&gt;0,VLOOKUP(Tabel_RIE[[#This Row],[E1]],Tabel_FK_E[],2,FALSE),"")</f>
        <v/>
      </c>
      <c r="M227" s="138"/>
      <c r="N227" s="140" t="str">
        <f>IF(Tabel_RIE[[#This Row],[B1]]&gt;0,VLOOKUP(Tabel_RIE[[#This Row],[B1]],Tabel_FK_B[],2,FALSE),"")</f>
        <v/>
      </c>
      <c r="O227" s="138"/>
      <c r="P227" s="140" t="str">
        <f>IF(Tabel_RIE[[#This Row],[W1]]&gt;0,VLOOKUP(Tabel_RIE[[#This Row],[W1]],Tabel_FK_W[],2,FALSE),"")</f>
        <v/>
      </c>
      <c r="Q22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40" t="str">
        <f>IF(OR(Tabel_RIE[[#This Row],[E12]]="",Tabel_RIE[[#This Row],[B12]]="",Tabel_RIE[[#This Row],[W12]]=""),"",Tabel_RIE[[#This Row],[E12]]*Tabel_RIE[[#This Row],[B12]]*Tabel_RIE[[#This Row],[W12]])</f>
        <v/>
      </c>
      <c r="S227" s="142" t="str">
        <f>IF(AND(Tabel_RIE[[#This Row],[E12]]="",Tabel_RIE[[#This Row],[R12]]=""),"",IF(AND(OR(Tabel_RIE[[#This Row],[E12]]="",Tabel_RIE[[#This Row],[E12]]&lt;15),OR(Tabel_RIE[[#This Row],[R12]]="",Tabel_RIE[[#This Row],[R12]]&lt;70)),"n.v.t.",IF(OR(Tabel_RIE[[#This Row],[E12]]&gt;=15,Tabel_RIE[[#This Row],[R12]]&gt;=70),"√","fout")))</f>
        <v/>
      </c>
      <c r="T227" s="143"/>
      <c r="U227" s="144"/>
      <c r="V227" s="144"/>
      <c r="W227" s="145"/>
      <c r="X227" s="146" t="str">
        <f t="shared" si="5"/>
        <v>Bronaanpak:
Collectieve maatregelen:
Individuele maatregelen:
PBM's:</v>
      </c>
      <c r="Y227" s="137"/>
      <c r="Z227" s="147"/>
      <c r="AA227" s="143"/>
      <c r="AB227" s="140" t="str">
        <f>IF(Tabel_RIE[[#This Row],[E2]]&gt;0,VLOOKUP(Tabel_RIE[[#This Row],[E2]],Tabel_FK_E[],2,FALSE),"")</f>
        <v/>
      </c>
      <c r="AC227" s="143"/>
      <c r="AD227" s="140" t="str">
        <f>IF(Tabel_RIE[[#This Row],[B2]]&gt;0,VLOOKUP(Tabel_RIE[[#This Row],[B2]],Tabel_FK_B[],2,FALSE),"")</f>
        <v/>
      </c>
      <c r="AE227" s="143"/>
      <c r="AF227" s="140" t="str">
        <f>IF(Tabel_RIE[[#This Row],[W2]]&gt;0,VLOOKUP(Tabel_RIE[[#This Row],[W2]],Tabel_FK_W[],2,FALSE),"")</f>
        <v/>
      </c>
      <c r="AG22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7" s="140"/>
      <c r="AI227" s="137"/>
      <c r="AJ227" s="145"/>
      <c r="AK22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48" t="str">
        <f>IF(AND(Tabel_RIE[[#This Row],[R12]]&gt;=70,Tabel_RIE[[#This Row],[R22]]&lt;70),"Ja","Nee")</f>
        <v>Ja</v>
      </c>
      <c r="AM227" s="148" t="str">
        <f>IF(Tabel_RIE[[#This Row],[R22]]&lt;&gt;"",Tabel_RIE[[#This Row],[R22]],Tabel_RIE[[#This Row],[R12]])</f>
        <v/>
      </c>
    </row>
    <row r="228" spans="2:39" ht="42" customHeight="1">
      <c r="B228" s="136"/>
      <c r="C228" s="137"/>
      <c r="D228" s="137"/>
      <c r="E228" s="137"/>
      <c r="F228" s="137"/>
      <c r="G228" s="137"/>
      <c r="H228" s="137"/>
      <c r="I228" s="137"/>
      <c r="J228" s="137"/>
      <c r="K228" s="138"/>
      <c r="L228" s="139" t="str">
        <f>IF(Tabel_RIE[[#This Row],[E1]]&gt;0,VLOOKUP(Tabel_RIE[[#This Row],[E1]],Tabel_FK_E[],2,FALSE),"")</f>
        <v/>
      </c>
      <c r="M228" s="138"/>
      <c r="N228" s="140" t="str">
        <f>IF(Tabel_RIE[[#This Row],[B1]]&gt;0,VLOOKUP(Tabel_RIE[[#This Row],[B1]],Tabel_FK_B[],2,FALSE),"")</f>
        <v/>
      </c>
      <c r="O228" s="138"/>
      <c r="P228" s="140" t="str">
        <f>IF(Tabel_RIE[[#This Row],[W1]]&gt;0,VLOOKUP(Tabel_RIE[[#This Row],[W1]],Tabel_FK_W[],2,FALSE),"")</f>
        <v/>
      </c>
      <c r="Q22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40" t="str">
        <f>IF(OR(Tabel_RIE[[#This Row],[E12]]="",Tabel_RIE[[#This Row],[B12]]="",Tabel_RIE[[#This Row],[W12]]=""),"",Tabel_RIE[[#This Row],[E12]]*Tabel_RIE[[#This Row],[B12]]*Tabel_RIE[[#This Row],[W12]])</f>
        <v/>
      </c>
      <c r="S228" s="142" t="str">
        <f>IF(AND(Tabel_RIE[[#This Row],[E12]]="",Tabel_RIE[[#This Row],[R12]]=""),"",IF(AND(OR(Tabel_RIE[[#This Row],[E12]]="",Tabel_RIE[[#This Row],[E12]]&lt;15),OR(Tabel_RIE[[#This Row],[R12]]="",Tabel_RIE[[#This Row],[R12]]&lt;70)),"n.v.t.",IF(OR(Tabel_RIE[[#This Row],[E12]]&gt;=15,Tabel_RIE[[#This Row],[R12]]&gt;=70),"√","fout")))</f>
        <v/>
      </c>
      <c r="T228" s="143"/>
      <c r="U228" s="144"/>
      <c r="V228" s="144"/>
      <c r="W228" s="145"/>
      <c r="X228" s="146" t="str">
        <f t="shared" si="5"/>
        <v>Bronaanpak:
Collectieve maatregelen:
Individuele maatregelen:
PBM's:</v>
      </c>
      <c r="Y228" s="137"/>
      <c r="Z228" s="147"/>
      <c r="AA228" s="143"/>
      <c r="AB228" s="140" t="str">
        <f>IF(Tabel_RIE[[#This Row],[E2]]&gt;0,VLOOKUP(Tabel_RIE[[#This Row],[E2]],Tabel_FK_E[],2,FALSE),"")</f>
        <v/>
      </c>
      <c r="AC228" s="143"/>
      <c r="AD228" s="140" t="str">
        <f>IF(Tabel_RIE[[#This Row],[B2]]&gt;0,VLOOKUP(Tabel_RIE[[#This Row],[B2]],Tabel_FK_B[],2,FALSE),"")</f>
        <v/>
      </c>
      <c r="AE228" s="143"/>
      <c r="AF228" s="140" t="str">
        <f>IF(Tabel_RIE[[#This Row],[W2]]&gt;0,VLOOKUP(Tabel_RIE[[#This Row],[W2]],Tabel_FK_W[],2,FALSE),"")</f>
        <v/>
      </c>
      <c r="AG22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8" s="140"/>
      <c r="AI228" s="137"/>
      <c r="AJ228" s="145"/>
      <c r="AK22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48" t="str">
        <f>IF(AND(Tabel_RIE[[#This Row],[R12]]&gt;=70,Tabel_RIE[[#This Row],[R22]]&lt;70),"Ja","Nee")</f>
        <v>Ja</v>
      </c>
      <c r="AM228" s="148" t="str">
        <f>IF(Tabel_RIE[[#This Row],[R22]]&lt;&gt;"",Tabel_RIE[[#This Row],[R22]],Tabel_RIE[[#This Row],[R12]])</f>
        <v/>
      </c>
    </row>
    <row r="229" spans="2:39" ht="42" customHeight="1">
      <c r="B229" s="136"/>
      <c r="C229" s="137"/>
      <c r="D229" s="137"/>
      <c r="E229" s="137"/>
      <c r="F229" s="137"/>
      <c r="G229" s="137"/>
      <c r="H229" s="137"/>
      <c r="I229" s="137"/>
      <c r="J229" s="137"/>
      <c r="K229" s="138"/>
      <c r="L229" s="139" t="str">
        <f>IF(Tabel_RIE[[#This Row],[E1]]&gt;0,VLOOKUP(Tabel_RIE[[#This Row],[E1]],Tabel_FK_E[],2,FALSE),"")</f>
        <v/>
      </c>
      <c r="M229" s="138"/>
      <c r="N229" s="140" t="str">
        <f>IF(Tabel_RIE[[#This Row],[B1]]&gt;0,VLOOKUP(Tabel_RIE[[#This Row],[B1]],Tabel_FK_B[],2,FALSE),"")</f>
        <v/>
      </c>
      <c r="O229" s="138"/>
      <c r="P229" s="140" t="str">
        <f>IF(Tabel_RIE[[#This Row],[W1]]&gt;0,VLOOKUP(Tabel_RIE[[#This Row],[W1]],Tabel_FK_W[],2,FALSE),"")</f>
        <v/>
      </c>
      <c r="Q22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40" t="str">
        <f>IF(OR(Tabel_RIE[[#This Row],[E12]]="",Tabel_RIE[[#This Row],[B12]]="",Tabel_RIE[[#This Row],[W12]]=""),"",Tabel_RIE[[#This Row],[E12]]*Tabel_RIE[[#This Row],[B12]]*Tabel_RIE[[#This Row],[W12]])</f>
        <v/>
      </c>
      <c r="S229" s="142" t="str">
        <f>IF(AND(Tabel_RIE[[#This Row],[E12]]="",Tabel_RIE[[#This Row],[R12]]=""),"",IF(AND(OR(Tabel_RIE[[#This Row],[E12]]="",Tabel_RIE[[#This Row],[E12]]&lt;15),OR(Tabel_RIE[[#This Row],[R12]]="",Tabel_RIE[[#This Row],[R12]]&lt;70)),"n.v.t.",IF(OR(Tabel_RIE[[#This Row],[E12]]&gt;=15,Tabel_RIE[[#This Row],[R12]]&gt;=70),"√","fout")))</f>
        <v/>
      </c>
      <c r="T229" s="143"/>
      <c r="U229" s="144"/>
      <c r="V229" s="144"/>
      <c r="W229" s="145"/>
      <c r="X229" s="146" t="str">
        <f t="shared" si="5"/>
        <v>Bronaanpak:
Collectieve maatregelen:
Individuele maatregelen:
PBM's:</v>
      </c>
      <c r="Y229" s="137"/>
      <c r="Z229" s="147"/>
      <c r="AA229" s="143"/>
      <c r="AB229" s="140" t="str">
        <f>IF(Tabel_RIE[[#This Row],[E2]]&gt;0,VLOOKUP(Tabel_RIE[[#This Row],[E2]],Tabel_FK_E[],2,FALSE),"")</f>
        <v/>
      </c>
      <c r="AC229" s="143"/>
      <c r="AD229" s="140" t="str">
        <f>IF(Tabel_RIE[[#This Row],[B2]]&gt;0,VLOOKUP(Tabel_RIE[[#This Row],[B2]],Tabel_FK_B[],2,FALSE),"")</f>
        <v/>
      </c>
      <c r="AE229" s="143"/>
      <c r="AF229" s="140" t="str">
        <f>IF(Tabel_RIE[[#This Row],[W2]]&gt;0,VLOOKUP(Tabel_RIE[[#This Row],[W2]],Tabel_FK_W[],2,FALSE),"")</f>
        <v/>
      </c>
      <c r="AG22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9" s="140"/>
      <c r="AI229" s="137"/>
      <c r="AJ229" s="145"/>
      <c r="AK22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48" t="str">
        <f>IF(AND(Tabel_RIE[[#This Row],[R12]]&gt;=70,Tabel_RIE[[#This Row],[R22]]&lt;70),"Ja","Nee")</f>
        <v>Ja</v>
      </c>
      <c r="AM229" s="148" t="str">
        <f>IF(Tabel_RIE[[#This Row],[R22]]&lt;&gt;"",Tabel_RIE[[#This Row],[R22]],Tabel_RIE[[#This Row],[R12]])</f>
        <v/>
      </c>
    </row>
    <row r="230" spans="2:39" ht="42" customHeight="1">
      <c r="B230" s="136"/>
      <c r="C230" s="137"/>
      <c r="D230" s="137"/>
      <c r="E230" s="137"/>
      <c r="F230" s="137"/>
      <c r="G230" s="137"/>
      <c r="H230" s="137"/>
      <c r="I230" s="137"/>
      <c r="J230" s="137"/>
      <c r="K230" s="138"/>
      <c r="L230" s="139" t="str">
        <f>IF(Tabel_RIE[[#This Row],[E1]]&gt;0,VLOOKUP(Tabel_RIE[[#This Row],[E1]],Tabel_FK_E[],2,FALSE),"")</f>
        <v/>
      </c>
      <c r="M230" s="138"/>
      <c r="N230" s="140" t="str">
        <f>IF(Tabel_RIE[[#This Row],[B1]]&gt;0,VLOOKUP(Tabel_RIE[[#This Row],[B1]],Tabel_FK_B[],2,FALSE),"")</f>
        <v/>
      </c>
      <c r="O230" s="138"/>
      <c r="P230" s="140" t="str">
        <f>IF(Tabel_RIE[[#This Row],[W1]]&gt;0,VLOOKUP(Tabel_RIE[[#This Row],[W1]],Tabel_FK_W[],2,FALSE),"")</f>
        <v/>
      </c>
      <c r="Q23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40" t="str">
        <f>IF(OR(Tabel_RIE[[#This Row],[E12]]="",Tabel_RIE[[#This Row],[B12]]="",Tabel_RIE[[#This Row],[W12]]=""),"",Tabel_RIE[[#This Row],[E12]]*Tabel_RIE[[#This Row],[B12]]*Tabel_RIE[[#This Row],[W12]])</f>
        <v/>
      </c>
      <c r="S230" s="142" t="str">
        <f>IF(AND(Tabel_RIE[[#This Row],[E12]]="",Tabel_RIE[[#This Row],[R12]]=""),"",IF(AND(OR(Tabel_RIE[[#This Row],[E12]]="",Tabel_RIE[[#This Row],[E12]]&lt;15),OR(Tabel_RIE[[#This Row],[R12]]="",Tabel_RIE[[#This Row],[R12]]&lt;70)),"n.v.t.",IF(OR(Tabel_RIE[[#This Row],[E12]]&gt;=15,Tabel_RIE[[#This Row],[R12]]&gt;=70),"√","fout")))</f>
        <v/>
      </c>
      <c r="T230" s="143"/>
      <c r="U230" s="144"/>
      <c r="V230" s="144"/>
      <c r="W230" s="145"/>
      <c r="X230" s="146" t="str">
        <f t="shared" si="5"/>
        <v>Bronaanpak:
Collectieve maatregelen:
Individuele maatregelen:
PBM's:</v>
      </c>
      <c r="Y230" s="137"/>
      <c r="Z230" s="147"/>
      <c r="AA230" s="143"/>
      <c r="AB230" s="140" t="str">
        <f>IF(Tabel_RIE[[#This Row],[E2]]&gt;0,VLOOKUP(Tabel_RIE[[#This Row],[E2]],Tabel_FK_E[],2,FALSE),"")</f>
        <v/>
      </c>
      <c r="AC230" s="143"/>
      <c r="AD230" s="140" t="str">
        <f>IF(Tabel_RIE[[#This Row],[B2]]&gt;0,VLOOKUP(Tabel_RIE[[#This Row],[B2]],Tabel_FK_B[],2,FALSE),"")</f>
        <v/>
      </c>
      <c r="AE230" s="143"/>
      <c r="AF230" s="140" t="str">
        <f>IF(Tabel_RIE[[#This Row],[W2]]&gt;0,VLOOKUP(Tabel_RIE[[#This Row],[W2]],Tabel_FK_W[],2,FALSE),"")</f>
        <v/>
      </c>
      <c r="AG23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0" s="140"/>
      <c r="AI230" s="137"/>
      <c r="AJ230" s="145"/>
      <c r="AK23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48" t="str">
        <f>IF(AND(Tabel_RIE[[#This Row],[R12]]&gt;=70,Tabel_RIE[[#This Row],[R22]]&lt;70),"Ja","Nee")</f>
        <v>Ja</v>
      </c>
      <c r="AM230" s="148" t="str">
        <f>IF(Tabel_RIE[[#This Row],[R22]]&lt;&gt;"",Tabel_RIE[[#This Row],[R22]],Tabel_RIE[[#This Row],[R12]])</f>
        <v/>
      </c>
    </row>
    <row r="231" spans="2:39" ht="42" customHeight="1">
      <c r="B231" s="136"/>
      <c r="C231" s="137"/>
      <c r="D231" s="137"/>
      <c r="E231" s="137"/>
      <c r="F231" s="137"/>
      <c r="G231" s="137"/>
      <c r="H231" s="137"/>
      <c r="I231" s="137"/>
      <c r="J231" s="137"/>
      <c r="K231" s="138"/>
      <c r="L231" s="139" t="str">
        <f>IF(Tabel_RIE[[#This Row],[E1]]&gt;0,VLOOKUP(Tabel_RIE[[#This Row],[E1]],Tabel_FK_E[],2,FALSE),"")</f>
        <v/>
      </c>
      <c r="M231" s="138"/>
      <c r="N231" s="140" t="str">
        <f>IF(Tabel_RIE[[#This Row],[B1]]&gt;0,VLOOKUP(Tabel_RIE[[#This Row],[B1]],Tabel_FK_B[],2,FALSE),"")</f>
        <v/>
      </c>
      <c r="O231" s="138"/>
      <c r="P231" s="140" t="str">
        <f>IF(Tabel_RIE[[#This Row],[W1]]&gt;0,VLOOKUP(Tabel_RIE[[#This Row],[W1]],Tabel_FK_W[],2,FALSE),"")</f>
        <v/>
      </c>
      <c r="Q23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40" t="str">
        <f>IF(OR(Tabel_RIE[[#This Row],[E12]]="",Tabel_RIE[[#This Row],[B12]]="",Tabel_RIE[[#This Row],[W12]]=""),"",Tabel_RIE[[#This Row],[E12]]*Tabel_RIE[[#This Row],[B12]]*Tabel_RIE[[#This Row],[W12]])</f>
        <v/>
      </c>
      <c r="S231" s="142" t="str">
        <f>IF(AND(Tabel_RIE[[#This Row],[E12]]="",Tabel_RIE[[#This Row],[R12]]=""),"",IF(AND(OR(Tabel_RIE[[#This Row],[E12]]="",Tabel_RIE[[#This Row],[E12]]&lt;15),OR(Tabel_RIE[[#This Row],[R12]]="",Tabel_RIE[[#This Row],[R12]]&lt;70)),"n.v.t.",IF(OR(Tabel_RIE[[#This Row],[E12]]&gt;=15,Tabel_RIE[[#This Row],[R12]]&gt;=70),"√","fout")))</f>
        <v/>
      </c>
      <c r="T231" s="143"/>
      <c r="U231" s="144"/>
      <c r="V231" s="144"/>
      <c r="W231" s="145"/>
      <c r="X231" s="146" t="str">
        <f t="shared" si="5"/>
        <v>Bronaanpak:
Collectieve maatregelen:
Individuele maatregelen:
PBM's:</v>
      </c>
      <c r="Y231" s="137"/>
      <c r="Z231" s="147"/>
      <c r="AA231" s="143"/>
      <c r="AB231" s="140" t="str">
        <f>IF(Tabel_RIE[[#This Row],[E2]]&gt;0,VLOOKUP(Tabel_RIE[[#This Row],[E2]],Tabel_FK_E[],2,FALSE),"")</f>
        <v/>
      </c>
      <c r="AC231" s="143"/>
      <c r="AD231" s="140" t="str">
        <f>IF(Tabel_RIE[[#This Row],[B2]]&gt;0,VLOOKUP(Tabel_RIE[[#This Row],[B2]],Tabel_FK_B[],2,FALSE),"")</f>
        <v/>
      </c>
      <c r="AE231" s="143"/>
      <c r="AF231" s="140" t="str">
        <f>IF(Tabel_RIE[[#This Row],[W2]]&gt;0,VLOOKUP(Tabel_RIE[[#This Row],[W2]],Tabel_FK_W[],2,FALSE),"")</f>
        <v/>
      </c>
      <c r="AG23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1" s="140"/>
      <c r="AI231" s="137"/>
      <c r="AJ231" s="145"/>
      <c r="AK23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48" t="str">
        <f>IF(AND(Tabel_RIE[[#This Row],[R12]]&gt;=70,Tabel_RIE[[#This Row],[R22]]&lt;70),"Ja","Nee")</f>
        <v>Ja</v>
      </c>
      <c r="AM231" s="148" t="str">
        <f>IF(Tabel_RIE[[#This Row],[R22]]&lt;&gt;"",Tabel_RIE[[#This Row],[R22]],Tabel_RIE[[#This Row],[R12]])</f>
        <v/>
      </c>
    </row>
    <row r="232" spans="2:39" ht="42" customHeight="1">
      <c r="B232" s="136"/>
      <c r="C232" s="137"/>
      <c r="D232" s="137"/>
      <c r="E232" s="137"/>
      <c r="F232" s="137"/>
      <c r="G232" s="137"/>
      <c r="H232" s="137"/>
      <c r="I232" s="137"/>
      <c r="J232" s="137"/>
      <c r="K232" s="138"/>
      <c r="L232" s="139" t="str">
        <f>IF(Tabel_RIE[[#This Row],[E1]]&gt;0,VLOOKUP(Tabel_RIE[[#This Row],[E1]],Tabel_FK_E[],2,FALSE),"")</f>
        <v/>
      </c>
      <c r="M232" s="138"/>
      <c r="N232" s="140" t="str">
        <f>IF(Tabel_RIE[[#This Row],[B1]]&gt;0,VLOOKUP(Tabel_RIE[[#This Row],[B1]],Tabel_FK_B[],2,FALSE),"")</f>
        <v/>
      </c>
      <c r="O232" s="138"/>
      <c r="P232" s="140" t="str">
        <f>IF(Tabel_RIE[[#This Row],[W1]]&gt;0,VLOOKUP(Tabel_RIE[[#This Row],[W1]],Tabel_FK_W[],2,FALSE),"")</f>
        <v/>
      </c>
      <c r="Q23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40" t="str">
        <f>IF(OR(Tabel_RIE[[#This Row],[E12]]="",Tabel_RIE[[#This Row],[B12]]="",Tabel_RIE[[#This Row],[W12]]=""),"",Tabel_RIE[[#This Row],[E12]]*Tabel_RIE[[#This Row],[B12]]*Tabel_RIE[[#This Row],[W12]])</f>
        <v/>
      </c>
      <c r="S232" s="142" t="str">
        <f>IF(AND(Tabel_RIE[[#This Row],[E12]]="",Tabel_RIE[[#This Row],[R12]]=""),"",IF(AND(OR(Tabel_RIE[[#This Row],[E12]]="",Tabel_RIE[[#This Row],[E12]]&lt;15),OR(Tabel_RIE[[#This Row],[R12]]="",Tabel_RIE[[#This Row],[R12]]&lt;70)),"n.v.t.",IF(OR(Tabel_RIE[[#This Row],[E12]]&gt;=15,Tabel_RIE[[#This Row],[R12]]&gt;=70),"√","fout")))</f>
        <v/>
      </c>
      <c r="T232" s="143"/>
      <c r="U232" s="144"/>
      <c r="V232" s="144"/>
      <c r="W232" s="145"/>
      <c r="X232" s="146" t="str">
        <f t="shared" si="5"/>
        <v>Bronaanpak:
Collectieve maatregelen:
Individuele maatregelen:
PBM's:</v>
      </c>
      <c r="Y232" s="137"/>
      <c r="Z232" s="147"/>
      <c r="AA232" s="143"/>
      <c r="AB232" s="140" t="str">
        <f>IF(Tabel_RIE[[#This Row],[E2]]&gt;0,VLOOKUP(Tabel_RIE[[#This Row],[E2]],Tabel_FK_E[],2,FALSE),"")</f>
        <v/>
      </c>
      <c r="AC232" s="143"/>
      <c r="AD232" s="140" t="str">
        <f>IF(Tabel_RIE[[#This Row],[B2]]&gt;0,VLOOKUP(Tabel_RIE[[#This Row],[B2]],Tabel_FK_B[],2,FALSE),"")</f>
        <v/>
      </c>
      <c r="AE232" s="143"/>
      <c r="AF232" s="140" t="str">
        <f>IF(Tabel_RIE[[#This Row],[W2]]&gt;0,VLOOKUP(Tabel_RIE[[#This Row],[W2]],Tabel_FK_W[],2,FALSE),"")</f>
        <v/>
      </c>
      <c r="AG23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2" s="140"/>
      <c r="AI232" s="137"/>
      <c r="AJ232" s="145"/>
      <c r="AK23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48" t="str">
        <f>IF(AND(Tabel_RIE[[#This Row],[R12]]&gt;=70,Tabel_RIE[[#This Row],[R22]]&lt;70),"Ja","Nee")</f>
        <v>Ja</v>
      </c>
      <c r="AM232" s="148" t="str">
        <f>IF(Tabel_RIE[[#This Row],[R22]]&lt;&gt;"",Tabel_RIE[[#This Row],[R22]],Tabel_RIE[[#This Row],[R12]])</f>
        <v/>
      </c>
    </row>
    <row r="233" spans="2:39" ht="42" customHeight="1">
      <c r="B233" s="136"/>
      <c r="C233" s="137"/>
      <c r="D233" s="137"/>
      <c r="E233" s="137"/>
      <c r="F233" s="137"/>
      <c r="G233" s="137"/>
      <c r="H233" s="137"/>
      <c r="I233" s="137"/>
      <c r="J233" s="137"/>
      <c r="K233" s="138"/>
      <c r="L233" s="139" t="str">
        <f>IF(Tabel_RIE[[#This Row],[E1]]&gt;0,VLOOKUP(Tabel_RIE[[#This Row],[E1]],Tabel_FK_E[],2,FALSE),"")</f>
        <v/>
      </c>
      <c r="M233" s="138"/>
      <c r="N233" s="140" t="str">
        <f>IF(Tabel_RIE[[#This Row],[B1]]&gt;0,VLOOKUP(Tabel_RIE[[#This Row],[B1]],Tabel_FK_B[],2,FALSE),"")</f>
        <v/>
      </c>
      <c r="O233" s="138"/>
      <c r="P233" s="140" t="str">
        <f>IF(Tabel_RIE[[#This Row],[W1]]&gt;0,VLOOKUP(Tabel_RIE[[#This Row],[W1]],Tabel_FK_W[],2,FALSE),"")</f>
        <v/>
      </c>
      <c r="Q23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40" t="str">
        <f>IF(OR(Tabel_RIE[[#This Row],[E12]]="",Tabel_RIE[[#This Row],[B12]]="",Tabel_RIE[[#This Row],[W12]]=""),"",Tabel_RIE[[#This Row],[E12]]*Tabel_RIE[[#This Row],[B12]]*Tabel_RIE[[#This Row],[W12]])</f>
        <v/>
      </c>
      <c r="S233" s="142" t="str">
        <f>IF(AND(Tabel_RIE[[#This Row],[E12]]="",Tabel_RIE[[#This Row],[R12]]=""),"",IF(AND(OR(Tabel_RIE[[#This Row],[E12]]="",Tabel_RIE[[#This Row],[E12]]&lt;15),OR(Tabel_RIE[[#This Row],[R12]]="",Tabel_RIE[[#This Row],[R12]]&lt;70)),"n.v.t.",IF(OR(Tabel_RIE[[#This Row],[E12]]&gt;=15,Tabel_RIE[[#This Row],[R12]]&gt;=70),"√","fout")))</f>
        <v/>
      </c>
      <c r="T233" s="143"/>
      <c r="U233" s="144"/>
      <c r="V233" s="144"/>
      <c r="W233" s="145"/>
      <c r="X233" s="146" t="str">
        <f t="shared" si="5"/>
        <v>Bronaanpak:
Collectieve maatregelen:
Individuele maatregelen:
PBM's:</v>
      </c>
      <c r="Y233" s="137"/>
      <c r="Z233" s="147"/>
      <c r="AA233" s="143"/>
      <c r="AB233" s="140" t="str">
        <f>IF(Tabel_RIE[[#This Row],[E2]]&gt;0,VLOOKUP(Tabel_RIE[[#This Row],[E2]],Tabel_FK_E[],2,FALSE),"")</f>
        <v/>
      </c>
      <c r="AC233" s="143"/>
      <c r="AD233" s="140" t="str">
        <f>IF(Tabel_RIE[[#This Row],[B2]]&gt;0,VLOOKUP(Tabel_RIE[[#This Row],[B2]],Tabel_FK_B[],2,FALSE),"")</f>
        <v/>
      </c>
      <c r="AE233" s="143"/>
      <c r="AF233" s="140" t="str">
        <f>IF(Tabel_RIE[[#This Row],[W2]]&gt;0,VLOOKUP(Tabel_RIE[[#This Row],[W2]],Tabel_FK_W[],2,FALSE),"")</f>
        <v/>
      </c>
      <c r="AG23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3" s="140"/>
      <c r="AI233" s="137"/>
      <c r="AJ233" s="145"/>
      <c r="AK23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48" t="str">
        <f>IF(AND(Tabel_RIE[[#This Row],[R12]]&gt;=70,Tabel_RIE[[#This Row],[R22]]&lt;70),"Ja","Nee")</f>
        <v>Ja</v>
      </c>
      <c r="AM233" s="148" t="str">
        <f>IF(Tabel_RIE[[#This Row],[R22]]&lt;&gt;"",Tabel_RIE[[#This Row],[R22]],Tabel_RIE[[#This Row],[R12]])</f>
        <v/>
      </c>
    </row>
    <row r="234" spans="2:39" ht="42" customHeight="1">
      <c r="B234" s="136"/>
      <c r="C234" s="137"/>
      <c r="D234" s="137"/>
      <c r="E234" s="137"/>
      <c r="F234" s="137"/>
      <c r="G234" s="137"/>
      <c r="H234" s="137"/>
      <c r="I234" s="137"/>
      <c r="J234" s="137"/>
      <c r="K234" s="138"/>
      <c r="L234" s="139" t="str">
        <f>IF(Tabel_RIE[[#This Row],[E1]]&gt;0,VLOOKUP(Tabel_RIE[[#This Row],[E1]],Tabel_FK_E[],2,FALSE),"")</f>
        <v/>
      </c>
      <c r="M234" s="138"/>
      <c r="N234" s="140" t="str">
        <f>IF(Tabel_RIE[[#This Row],[B1]]&gt;0,VLOOKUP(Tabel_RIE[[#This Row],[B1]],Tabel_FK_B[],2,FALSE),"")</f>
        <v/>
      </c>
      <c r="O234" s="138"/>
      <c r="P234" s="140" t="str">
        <f>IF(Tabel_RIE[[#This Row],[W1]]&gt;0,VLOOKUP(Tabel_RIE[[#This Row],[W1]],Tabel_FK_W[],2,FALSE),"")</f>
        <v/>
      </c>
      <c r="Q23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40" t="str">
        <f>IF(OR(Tabel_RIE[[#This Row],[E12]]="",Tabel_RIE[[#This Row],[B12]]="",Tabel_RIE[[#This Row],[W12]]=""),"",Tabel_RIE[[#This Row],[E12]]*Tabel_RIE[[#This Row],[B12]]*Tabel_RIE[[#This Row],[W12]])</f>
        <v/>
      </c>
      <c r="S234" s="142" t="str">
        <f>IF(AND(Tabel_RIE[[#This Row],[E12]]="",Tabel_RIE[[#This Row],[R12]]=""),"",IF(AND(OR(Tabel_RIE[[#This Row],[E12]]="",Tabel_RIE[[#This Row],[E12]]&lt;15),OR(Tabel_RIE[[#This Row],[R12]]="",Tabel_RIE[[#This Row],[R12]]&lt;70)),"n.v.t.",IF(OR(Tabel_RIE[[#This Row],[E12]]&gt;=15,Tabel_RIE[[#This Row],[R12]]&gt;=70),"√","fout")))</f>
        <v/>
      </c>
      <c r="T234" s="143"/>
      <c r="U234" s="144"/>
      <c r="V234" s="144"/>
      <c r="W234" s="145"/>
      <c r="X234" s="146" t="str">
        <f t="shared" si="5"/>
        <v>Bronaanpak:
Collectieve maatregelen:
Individuele maatregelen:
PBM's:</v>
      </c>
      <c r="Y234" s="137"/>
      <c r="Z234" s="147"/>
      <c r="AA234" s="143"/>
      <c r="AB234" s="140" t="str">
        <f>IF(Tabel_RIE[[#This Row],[E2]]&gt;0,VLOOKUP(Tabel_RIE[[#This Row],[E2]],Tabel_FK_E[],2,FALSE),"")</f>
        <v/>
      </c>
      <c r="AC234" s="143"/>
      <c r="AD234" s="140" t="str">
        <f>IF(Tabel_RIE[[#This Row],[B2]]&gt;0,VLOOKUP(Tabel_RIE[[#This Row],[B2]],Tabel_FK_B[],2,FALSE),"")</f>
        <v/>
      </c>
      <c r="AE234" s="143"/>
      <c r="AF234" s="140" t="str">
        <f>IF(Tabel_RIE[[#This Row],[W2]]&gt;0,VLOOKUP(Tabel_RIE[[#This Row],[W2]],Tabel_FK_W[],2,FALSE),"")</f>
        <v/>
      </c>
      <c r="AG23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4" s="140"/>
      <c r="AI234" s="137"/>
      <c r="AJ234" s="145"/>
      <c r="AK23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48" t="str">
        <f>IF(AND(Tabel_RIE[[#This Row],[R12]]&gt;=70,Tabel_RIE[[#This Row],[R22]]&lt;70),"Ja","Nee")</f>
        <v>Ja</v>
      </c>
      <c r="AM234" s="148" t="str">
        <f>IF(Tabel_RIE[[#This Row],[R22]]&lt;&gt;"",Tabel_RIE[[#This Row],[R22]],Tabel_RIE[[#This Row],[R12]])</f>
        <v/>
      </c>
    </row>
    <row r="235" spans="2:39" ht="42" customHeight="1">
      <c r="B235" s="136"/>
      <c r="C235" s="137"/>
      <c r="D235" s="137"/>
      <c r="E235" s="137"/>
      <c r="F235" s="137"/>
      <c r="G235" s="137"/>
      <c r="H235" s="137"/>
      <c r="I235" s="137"/>
      <c r="J235" s="137"/>
      <c r="K235" s="138"/>
      <c r="L235" s="139" t="str">
        <f>IF(Tabel_RIE[[#This Row],[E1]]&gt;0,VLOOKUP(Tabel_RIE[[#This Row],[E1]],Tabel_FK_E[],2,FALSE),"")</f>
        <v/>
      </c>
      <c r="M235" s="138"/>
      <c r="N235" s="140" t="str">
        <f>IF(Tabel_RIE[[#This Row],[B1]]&gt;0,VLOOKUP(Tabel_RIE[[#This Row],[B1]],Tabel_FK_B[],2,FALSE),"")</f>
        <v/>
      </c>
      <c r="O235" s="138"/>
      <c r="P235" s="140" t="str">
        <f>IF(Tabel_RIE[[#This Row],[W1]]&gt;0,VLOOKUP(Tabel_RIE[[#This Row],[W1]],Tabel_FK_W[],2,FALSE),"")</f>
        <v/>
      </c>
      <c r="Q23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40" t="str">
        <f>IF(OR(Tabel_RIE[[#This Row],[E12]]="",Tabel_RIE[[#This Row],[B12]]="",Tabel_RIE[[#This Row],[W12]]=""),"",Tabel_RIE[[#This Row],[E12]]*Tabel_RIE[[#This Row],[B12]]*Tabel_RIE[[#This Row],[W12]])</f>
        <v/>
      </c>
      <c r="S235" s="142" t="str">
        <f>IF(AND(Tabel_RIE[[#This Row],[E12]]="",Tabel_RIE[[#This Row],[R12]]=""),"",IF(AND(OR(Tabel_RIE[[#This Row],[E12]]="",Tabel_RIE[[#This Row],[E12]]&lt;15),OR(Tabel_RIE[[#This Row],[R12]]="",Tabel_RIE[[#This Row],[R12]]&lt;70)),"n.v.t.",IF(OR(Tabel_RIE[[#This Row],[E12]]&gt;=15,Tabel_RIE[[#This Row],[R12]]&gt;=70),"√","fout")))</f>
        <v/>
      </c>
      <c r="T235" s="143"/>
      <c r="U235" s="144"/>
      <c r="V235" s="144"/>
      <c r="W235" s="145"/>
      <c r="X235" s="146" t="str">
        <f t="shared" si="5"/>
        <v>Bronaanpak:
Collectieve maatregelen:
Individuele maatregelen:
PBM's:</v>
      </c>
      <c r="Y235" s="137"/>
      <c r="Z235" s="147"/>
      <c r="AA235" s="143"/>
      <c r="AB235" s="140" t="str">
        <f>IF(Tabel_RIE[[#This Row],[E2]]&gt;0,VLOOKUP(Tabel_RIE[[#This Row],[E2]],Tabel_FK_E[],2,FALSE),"")</f>
        <v/>
      </c>
      <c r="AC235" s="143"/>
      <c r="AD235" s="140" t="str">
        <f>IF(Tabel_RIE[[#This Row],[B2]]&gt;0,VLOOKUP(Tabel_RIE[[#This Row],[B2]],Tabel_FK_B[],2,FALSE),"")</f>
        <v/>
      </c>
      <c r="AE235" s="143"/>
      <c r="AF235" s="140" t="str">
        <f>IF(Tabel_RIE[[#This Row],[W2]]&gt;0,VLOOKUP(Tabel_RIE[[#This Row],[W2]],Tabel_FK_W[],2,FALSE),"")</f>
        <v/>
      </c>
      <c r="AG23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5" s="140"/>
      <c r="AI235" s="137"/>
      <c r="AJ235" s="145"/>
      <c r="AK23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48" t="str">
        <f>IF(AND(Tabel_RIE[[#This Row],[R12]]&gt;=70,Tabel_RIE[[#This Row],[R22]]&lt;70),"Ja","Nee")</f>
        <v>Ja</v>
      </c>
      <c r="AM235" s="148" t="str">
        <f>IF(Tabel_RIE[[#This Row],[R22]]&lt;&gt;"",Tabel_RIE[[#This Row],[R22]],Tabel_RIE[[#This Row],[R12]])</f>
        <v/>
      </c>
    </row>
    <row r="236" spans="2:39" ht="42" customHeight="1">
      <c r="B236" s="136"/>
      <c r="C236" s="137"/>
      <c r="D236" s="137"/>
      <c r="E236" s="137"/>
      <c r="F236" s="137"/>
      <c r="G236" s="137"/>
      <c r="H236" s="137"/>
      <c r="I236" s="137"/>
      <c r="J236" s="137"/>
      <c r="K236" s="138"/>
      <c r="L236" s="139" t="str">
        <f>IF(Tabel_RIE[[#This Row],[E1]]&gt;0,VLOOKUP(Tabel_RIE[[#This Row],[E1]],Tabel_FK_E[],2,FALSE),"")</f>
        <v/>
      </c>
      <c r="M236" s="138"/>
      <c r="N236" s="140" t="str">
        <f>IF(Tabel_RIE[[#This Row],[B1]]&gt;0,VLOOKUP(Tabel_RIE[[#This Row],[B1]],Tabel_FK_B[],2,FALSE),"")</f>
        <v/>
      </c>
      <c r="O236" s="138"/>
      <c r="P236" s="140" t="str">
        <f>IF(Tabel_RIE[[#This Row],[W1]]&gt;0,VLOOKUP(Tabel_RIE[[#This Row],[W1]],Tabel_FK_W[],2,FALSE),"")</f>
        <v/>
      </c>
      <c r="Q23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40" t="str">
        <f>IF(OR(Tabel_RIE[[#This Row],[E12]]="",Tabel_RIE[[#This Row],[B12]]="",Tabel_RIE[[#This Row],[W12]]=""),"",Tabel_RIE[[#This Row],[E12]]*Tabel_RIE[[#This Row],[B12]]*Tabel_RIE[[#This Row],[W12]])</f>
        <v/>
      </c>
      <c r="S236" s="142" t="str">
        <f>IF(AND(Tabel_RIE[[#This Row],[E12]]="",Tabel_RIE[[#This Row],[R12]]=""),"",IF(AND(OR(Tabel_RIE[[#This Row],[E12]]="",Tabel_RIE[[#This Row],[E12]]&lt;15),OR(Tabel_RIE[[#This Row],[R12]]="",Tabel_RIE[[#This Row],[R12]]&lt;70)),"n.v.t.",IF(OR(Tabel_RIE[[#This Row],[E12]]&gt;=15,Tabel_RIE[[#This Row],[R12]]&gt;=70),"√","fout")))</f>
        <v/>
      </c>
      <c r="T236" s="143"/>
      <c r="U236" s="144"/>
      <c r="V236" s="144"/>
      <c r="W236" s="145"/>
      <c r="X236" s="146" t="str">
        <f t="shared" si="5"/>
        <v>Bronaanpak:
Collectieve maatregelen:
Individuele maatregelen:
PBM's:</v>
      </c>
      <c r="Y236" s="137"/>
      <c r="Z236" s="147"/>
      <c r="AA236" s="143"/>
      <c r="AB236" s="140" t="str">
        <f>IF(Tabel_RIE[[#This Row],[E2]]&gt;0,VLOOKUP(Tabel_RIE[[#This Row],[E2]],Tabel_FK_E[],2,FALSE),"")</f>
        <v/>
      </c>
      <c r="AC236" s="143"/>
      <c r="AD236" s="140" t="str">
        <f>IF(Tabel_RIE[[#This Row],[B2]]&gt;0,VLOOKUP(Tabel_RIE[[#This Row],[B2]],Tabel_FK_B[],2,FALSE),"")</f>
        <v/>
      </c>
      <c r="AE236" s="143"/>
      <c r="AF236" s="140" t="str">
        <f>IF(Tabel_RIE[[#This Row],[W2]]&gt;0,VLOOKUP(Tabel_RIE[[#This Row],[W2]],Tabel_FK_W[],2,FALSE),"")</f>
        <v/>
      </c>
      <c r="AG23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6" s="140"/>
      <c r="AI236" s="137"/>
      <c r="AJ236" s="145"/>
      <c r="AK23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48" t="str">
        <f>IF(AND(Tabel_RIE[[#This Row],[R12]]&gt;=70,Tabel_RIE[[#This Row],[R22]]&lt;70),"Ja","Nee")</f>
        <v>Ja</v>
      </c>
      <c r="AM236" s="148" t="str">
        <f>IF(Tabel_RIE[[#This Row],[R22]]&lt;&gt;"",Tabel_RIE[[#This Row],[R22]],Tabel_RIE[[#This Row],[R12]])</f>
        <v/>
      </c>
    </row>
    <row r="237" spans="2:39" ht="42" customHeight="1">
      <c r="B237" s="136"/>
      <c r="C237" s="137"/>
      <c r="D237" s="137"/>
      <c r="E237" s="137"/>
      <c r="F237" s="137"/>
      <c r="G237" s="137"/>
      <c r="H237" s="137"/>
      <c r="I237" s="137"/>
      <c r="J237" s="137"/>
      <c r="K237" s="138"/>
      <c r="L237" s="139" t="str">
        <f>IF(Tabel_RIE[[#This Row],[E1]]&gt;0,VLOOKUP(Tabel_RIE[[#This Row],[E1]],Tabel_FK_E[],2,FALSE),"")</f>
        <v/>
      </c>
      <c r="M237" s="138"/>
      <c r="N237" s="140" t="str">
        <f>IF(Tabel_RIE[[#This Row],[B1]]&gt;0,VLOOKUP(Tabel_RIE[[#This Row],[B1]],Tabel_FK_B[],2,FALSE),"")</f>
        <v/>
      </c>
      <c r="O237" s="138"/>
      <c r="P237" s="140" t="str">
        <f>IF(Tabel_RIE[[#This Row],[W1]]&gt;0,VLOOKUP(Tabel_RIE[[#This Row],[W1]],Tabel_FK_W[],2,FALSE),"")</f>
        <v/>
      </c>
      <c r="Q23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40" t="str">
        <f>IF(OR(Tabel_RIE[[#This Row],[E12]]="",Tabel_RIE[[#This Row],[B12]]="",Tabel_RIE[[#This Row],[W12]]=""),"",Tabel_RIE[[#This Row],[E12]]*Tabel_RIE[[#This Row],[B12]]*Tabel_RIE[[#This Row],[W12]])</f>
        <v/>
      </c>
      <c r="S237" s="142" t="str">
        <f>IF(AND(Tabel_RIE[[#This Row],[E12]]="",Tabel_RIE[[#This Row],[R12]]=""),"",IF(AND(OR(Tabel_RIE[[#This Row],[E12]]="",Tabel_RIE[[#This Row],[E12]]&lt;15),OR(Tabel_RIE[[#This Row],[R12]]="",Tabel_RIE[[#This Row],[R12]]&lt;70)),"n.v.t.",IF(OR(Tabel_RIE[[#This Row],[E12]]&gt;=15,Tabel_RIE[[#This Row],[R12]]&gt;=70),"√","fout")))</f>
        <v/>
      </c>
      <c r="T237" s="143"/>
      <c r="U237" s="144"/>
      <c r="V237" s="144"/>
      <c r="W237" s="145"/>
      <c r="X237" s="146" t="str">
        <f t="shared" si="5"/>
        <v>Bronaanpak:
Collectieve maatregelen:
Individuele maatregelen:
PBM's:</v>
      </c>
      <c r="Y237" s="137"/>
      <c r="Z237" s="147"/>
      <c r="AA237" s="143"/>
      <c r="AB237" s="140" t="str">
        <f>IF(Tabel_RIE[[#This Row],[E2]]&gt;0,VLOOKUP(Tabel_RIE[[#This Row],[E2]],Tabel_FK_E[],2,FALSE),"")</f>
        <v/>
      </c>
      <c r="AC237" s="143"/>
      <c r="AD237" s="140" t="str">
        <f>IF(Tabel_RIE[[#This Row],[B2]]&gt;0,VLOOKUP(Tabel_RIE[[#This Row],[B2]],Tabel_FK_B[],2,FALSE),"")</f>
        <v/>
      </c>
      <c r="AE237" s="143"/>
      <c r="AF237" s="140" t="str">
        <f>IF(Tabel_RIE[[#This Row],[W2]]&gt;0,VLOOKUP(Tabel_RIE[[#This Row],[W2]],Tabel_FK_W[],2,FALSE),"")</f>
        <v/>
      </c>
      <c r="AG23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7" s="140"/>
      <c r="AI237" s="137"/>
      <c r="AJ237" s="145"/>
      <c r="AK23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48" t="str">
        <f>IF(AND(Tabel_RIE[[#This Row],[R12]]&gt;=70,Tabel_RIE[[#This Row],[R22]]&lt;70),"Ja","Nee")</f>
        <v>Ja</v>
      </c>
      <c r="AM237" s="148" t="str">
        <f>IF(Tabel_RIE[[#This Row],[R22]]&lt;&gt;"",Tabel_RIE[[#This Row],[R22]],Tabel_RIE[[#This Row],[R12]])</f>
        <v/>
      </c>
    </row>
    <row r="238" spans="2:39" ht="42" customHeight="1">
      <c r="B238" s="136"/>
      <c r="C238" s="137"/>
      <c r="D238" s="137"/>
      <c r="E238" s="137"/>
      <c r="F238" s="137"/>
      <c r="G238" s="137"/>
      <c r="H238" s="137"/>
      <c r="I238" s="137"/>
      <c r="J238" s="137"/>
      <c r="K238" s="138"/>
      <c r="L238" s="139" t="str">
        <f>IF(Tabel_RIE[[#This Row],[E1]]&gt;0,VLOOKUP(Tabel_RIE[[#This Row],[E1]],Tabel_FK_E[],2,FALSE),"")</f>
        <v/>
      </c>
      <c r="M238" s="138"/>
      <c r="N238" s="140" t="str">
        <f>IF(Tabel_RIE[[#This Row],[B1]]&gt;0,VLOOKUP(Tabel_RIE[[#This Row],[B1]],Tabel_FK_B[],2,FALSE),"")</f>
        <v/>
      </c>
      <c r="O238" s="138"/>
      <c r="P238" s="140" t="str">
        <f>IF(Tabel_RIE[[#This Row],[W1]]&gt;0,VLOOKUP(Tabel_RIE[[#This Row],[W1]],Tabel_FK_W[],2,FALSE),"")</f>
        <v/>
      </c>
      <c r="Q23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40" t="str">
        <f>IF(OR(Tabel_RIE[[#This Row],[E12]]="",Tabel_RIE[[#This Row],[B12]]="",Tabel_RIE[[#This Row],[W12]]=""),"",Tabel_RIE[[#This Row],[E12]]*Tabel_RIE[[#This Row],[B12]]*Tabel_RIE[[#This Row],[W12]])</f>
        <v/>
      </c>
      <c r="S238" s="142" t="str">
        <f>IF(AND(Tabel_RIE[[#This Row],[E12]]="",Tabel_RIE[[#This Row],[R12]]=""),"",IF(AND(OR(Tabel_RIE[[#This Row],[E12]]="",Tabel_RIE[[#This Row],[E12]]&lt;15),OR(Tabel_RIE[[#This Row],[R12]]="",Tabel_RIE[[#This Row],[R12]]&lt;70)),"n.v.t.",IF(OR(Tabel_RIE[[#This Row],[E12]]&gt;=15,Tabel_RIE[[#This Row],[R12]]&gt;=70),"√","fout")))</f>
        <v/>
      </c>
      <c r="T238" s="143"/>
      <c r="U238" s="144"/>
      <c r="V238" s="144"/>
      <c r="W238" s="145"/>
      <c r="X238" s="146" t="str">
        <f t="shared" si="5"/>
        <v>Bronaanpak:
Collectieve maatregelen:
Individuele maatregelen:
PBM's:</v>
      </c>
      <c r="Y238" s="137"/>
      <c r="Z238" s="147"/>
      <c r="AA238" s="143"/>
      <c r="AB238" s="140" t="str">
        <f>IF(Tabel_RIE[[#This Row],[E2]]&gt;0,VLOOKUP(Tabel_RIE[[#This Row],[E2]],Tabel_FK_E[],2,FALSE),"")</f>
        <v/>
      </c>
      <c r="AC238" s="143"/>
      <c r="AD238" s="140" t="str">
        <f>IF(Tabel_RIE[[#This Row],[B2]]&gt;0,VLOOKUP(Tabel_RIE[[#This Row],[B2]],Tabel_FK_B[],2,FALSE),"")</f>
        <v/>
      </c>
      <c r="AE238" s="143"/>
      <c r="AF238" s="140" t="str">
        <f>IF(Tabel_RIE[[#This Row],[W2]]&gt;0,VLOOKUP(Tabel_RIE[[#This Row],[W2]],Tabel_FK_W[],2,FALSE),"")</f>
        <v/>
      </c>
      <c r="AG23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8" s="140"/>
      <c r="AI238" s="137"/>
      <c r="AJ238" s="145"/>
      <c r="AK23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48" t="str">
        <f>IF(AND(Tabel_RIE[[#This Row],[R12]]&gt;=70,Tabel_RIE[[#This Row],[R22]]&lt;70),"Ja","Nee")</f>
        <v>Ja</v>
      </c>
      <c r="AM238" s="148" t="str">
        <f>IF(Tabel_RIE[[#This Row],[R22]]&lt;&gt;"",Tabel_RIE[[#This Row],[R22]],Tabel_RIE[[#This Row],[R12]])</f>
        <v/>
      </c>
    </row>
    <row r="239" spans="2:39" ht="42" customHeight="1">
      <c r="B239" s="136"/>
      <c r="C239" s="137"/>
      <c r="D239" s="137"/>
      <c r="E239" s="137"/>
      <c r="F239" s="137"/>
      <c r="G239" s="137"/>
      <c r="H239" s="137"/>
      <c r="I239" s="137"/>
      <c r="J239" s="137"/>
      <c r="K239" s="138"/>
      <c r="L239" s="139" t="str">
        <f>IF(Tabel_RIE[[#This Row],[E1]]&gt;0,VLOOKUP(Tabel_RIE[[#This Row],[E1]],Tabel_FK_E[],2,FALSE),"")</f>
        <v/>
      </c>
      <c r="M239" s="138"/>
      <c r="N239" s="140" t="str">
        <f>IF(Tabel_RIE[[#This Row],[B1]]&gt;0,VLOOKUP(Tabel_RIE[[#This Row],[B1]],Tabel_FK_B[],2,FALSE),"")</f>
        <v/>
      </c>
      <c r="O239" s="138"/>
      <c r="P239" s="140" t="str">
        <f>IF(Tabel_RIE[[#This Row],[W1]]&gt;0,VLOOKUP(Tabel_RIE[[#This Row],[W1]],Tabel_FK_W[],2,FALSE),"")</f>
        <v/>
      </c>
      <c r="Q23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40" t="str">
        <f>IF(OR(Tabel_RIE[[#This Row],[E12]]="",Tabel_RIE[[#This Row],[B12]]="",Tabel_RIE[[#This Row],[W12]]=""),"",Tabel_RIE[[#This Row],[E12]]*Tabel_RIE[[#This Row],[B12]]*Tabel_RIE[[#This Row],[W12]])</f>
        <v/>
      </c>
      <c r="S239" s="142" t="str">
        <f>IF(AND(Tabel_RIE[[#This Row],[E12]]="",Tabel_RIE[[#This Row],[R12]]=""),"",IF(AND(OR(Tabel_RIE[[#This Row],[E12]]="",Tabel_RIE[[#This Row],[E12]]&lt;15),OR(Tabel_RIE[[#This Row],[R12]]="",Tabel_RIE[[#This Row],[R12]]&lt;70)),"n.v.t.",IF(OR(Tabel_RIE[[#This Row],[E12]]&gt;=15,Tabel_RIE[[#This Row],[R12]]&gt;=70),"√","fout")))</f>
        <v/>
      </c>
      <c r="T239" s="143"/>
      <c r="U239" s="144"/>
      <c r="V239" s="144"/>
      <c r="W239" s="145"/>
      <c r="X239" s="146" t="str">
        <f t="shared" si="5"/>
        <v>Bronaanpak:
Collectieve maatregelen:
Individuele maatregelen:
PBM's:</v>
      </c>
      <c r="Y239" s="137"/>
      <c r="Z239" s="147"/>
      <c r="AA239" s="143"/>
      <c r="AB239" s="140" t="str">
        <f>IF(Tabel_RIE[[#This Row],[E2]]&gt;0,VLOOKUP(Tabel_RIE[[#This Row],[E2]],Tabel_FK_E[],2,FALSE),"")</f>
        <v/>
      </c>
      <c r="AC239" s="143"/>
      <c r="AD239" s="140" t="str">
        <f>IF(Tabel_RIE[[#This Row],[B2]]&gt;0,VLOOKUP(Tabel_RIE[[#This Row],[B2]],Tabel_FK_B[],2,FALSE),"")</f>
        <v/>
      </c>
      <c r="AE239" s="143"/>
      <c r="AF239" s="140" t="str">
        <f>IF(Tabel_RIE[[#This Row],[W2]]&gt;0,VLOOKUP(Tabel_RIE[[#This Row],[W2]],Tabel_FK_W[],2,FALSE),"")</f>
        <v/>
      </c>
      <c r="AG23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9" s="140"/>
      <c r="AI239" s="137"/>
      <c r="AJ239" s="145"/>
      <c r="AK23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48" t="str">
        <f>IF(AND(Tabel_RIE[[#This Row],[R12]]&gt;=70,Tabel_RIE[[#This Row],[R22]]&lt;70),"Ja","Nee")</f>
        <v>Ja</v>
      </c>
      <c r="AM239" s="148" t="str">
        <f>IF(Tabel_RIE[[#This Row],[R22]]&lt;&gt;"",Tabel_RIE[[#This Row],[R22]],Tabel_RIE[[#This Row],[R12]])</f>
        <v/>
      </c>
    </row>
    <row r="240" spans="2:39" ht="42" customHeight="1">
      <c r="B240" s="136"/>
      <c r="C240" s="137"/>
      <c r="D240" s="137"/>
      <c r="E240" s="137"/>
      <c r="F240" s="137"/>
      <c r="G240" s="137"/>
      <c r="H240" s="137"/>
      <c r="I240" s="137"/>
      <c r="J240" s="137"/>
      <c r="K240" s="138"/>
      <c r="L240" s="139" t="str">
        <f>IF(Tabel_RIE[[#This Row],[E1]]&gt;0,VLOOKUP(Tabel_RIE[[#This Row],[E1]],Tabel_FK_E[],2,FALSE),"")</f>
        <v/>
      </c>
      <c r="M240" s="138"/>
      <c r="N240" s="140" t="str">
        <f>IF(Tabel_RIE[[#This Row],[B1]]&gt;0,VLOOKUP(Tabel_RIE[[#This Row],[B1]],Tabel_FK_B[],2,FALSE),"")</f>
        <v/>
      </c>
      <c r="O240" s="138"/>
      <c r="P240" s="140" t="str">
        <f>IF(Tabel_RIE[[#This Row],[W1]]&gt;0,VLOOKUP(Tabel_RIE[[#This Row],[W1]],Tabel_FK_W[],2,FALSE),"")</f>
        <v/>
      </c>
      <c r="Q24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40" t="str">
        <f>IF(OR(Tabel_RIE[[#This Row],[E12]]="",Tabel_RIE[[#This Row],[B12]]="",Tabel_RIE[[#This Row],[W12]]=""),"",Tabel_RIE[[#This Row],[E12]]*Tabel_RIE[[#This Row],[B12]]*Tabel_RIE[[#This Row],[W12]])</f>
        <v/>
      </c>
      <c r="S240" s="142" t="str">
        <f>IF(AND(Tabel_RIE[[#This Row],[E12]]="",Tabel_RIE[[#This Row],[R12]]=""),"",IF(AND(OR(Tabel_RIE[[#This Row],[E12]]="",Tabel_RIE[[#This Row],[E12]]&lt;15),OR(Tabel_RIE[[#This Row],[R12]]="",Tabel_RIE[[#This Row],[R12]]&lt;70)),"n.v.t.",IF(OR(Tabel_RIE[[#This Row],[E12]]&gt;=15,Tabel_RIE[[#This Row],[R12]]&gt;=70),"√","fout")))</f>
        <v/>
      </c>
      <c r="T240" s="143"/>
      <c r="U240" s="144"/>
      <c r="V240" s="144"/>
      <c r="W240" s="145"/>
      <c r="X240" s="146" t="str">
        <f t="shared" si="5"/>
        <v>Bronaanpak:
Collectieve maatregelen:
Individuele maatregelen:
PBM's:</v>
      </c>
      <c r="Y240" s="137"/>
      <c r="Z240" s="147"/>
      <c r="AA240" s="143"/>
      <c r="AB240" s="140" t="str">
        <f>IF(Tabel_RIE[[#This Row],[E2]]&gt;0,VLOOKUP(Tabel_RIE[[#This Row],[E2]],Tabel_FK_E[],2,FALSE),"")</f>
        <v/>
      </c>
      <c r="AC240" s="143"/>
      <c r="AD240" s="140" t="str">
        <f>IF(Tabel_RIE[[#This Row],[B2]]&gt;0,VLOOKUP(Tabel_RIE[[#This Row],[B2]],Tabel_FK_B[],2,FALSE),"")</f>
        <v/>
      </c>
      <c r="AE240" s="143"/>
      <c r="AF240" s="140" t="str">
        <f>IF(Tabel_RIE[[#This Row],[W2]]&gt;0,VLOOKUP(Tabel_RIE[[#This Row],[W2]],Tabel_FK_W[],2,FALSE),"")</f>
        <v/>
      </c>
      <c r="AG24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0" s="140"/>
      <c r="AI240" s="137"/>
      <c r="AJ240" s="145"/>
      <c r="AK24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48" t="str">
        <f>IF(AND(Tabel_RIE[[#This Row],[R12]]&gt;=70,Tabel_RIE[[#This Row],[R22]]&lt;70),"Ja","Nee")</f>
        <v>Ja</v>
      </c>
      <c r="AM240" s="148" t="str">
        <f>IF(Tabel_RIE[[#This Row],[R22]]&lt;&gt;"",Tabel_RIE[[#This Row],[R22]],Tabel_RIE[[#This Row],[R12]])</f>
        <v/>
      </c>
    </row>
    <row r="241" spans="2:39" ht="42" customHeight="1">
      <c r="B241" s="136"/>
      <c r="C241" s="137"/>
      <c r="D241" s="137"/>
      <c r="E241" s="137"/>
      <c r="F241" s="137"/>
      <c r="G241" s="137"/>
      <c r="H241" s="137"/>
      <c r="I241" s="137"/>
      <c r="J241" s="137"/>
      <c r="K241" s="138"/>
      <c r="L241" s="139" t="str">
        <f>IF(Tabel_RIE[[#This Row],[E1]]&gt;0,VLOOKUP(Tabel_RIE[[#This Row],[E1]],Tabel_FK_E[],2,FALSE),"")</f>
        <v/>
      </c>
      <c r="M241" s="138"/>
      <c r="N241" s="140" t="str">
        <f>IF(Tabel_RIE[[#This Row],[B1]]&gt;0,VLOOKUP(Tabel_RIE[[#This Row],[B1]],Tabel_FK_B[],2,FALSE),"")</f>
        <v/>
      </c>
      <c r="O241" s="138"/>
      <c r="P241" s="140" t="str">
        <f>IF(Tabel_RIE[[#This Row],[W1]]&gt;0,VLOOKUP(Tabel_RIE[[#This Row],[W1]],Tabel_FK_W[],2,FALSE),"")</f>
        <v/>
      </c>
      <c r="Q24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40" t="str">
        <f>IF(OR(Tabel_RIE[[#This Row],[E12]]="",Tabel_RIE[[#This Row],[B12]]="",Tabel_RIE[[#This Row],[W12]]=""),"",Tabel_RIE[[#This Row],[E12]]*Tabel_RIE[[#This Row],[B12]]*Tabel_RIE[[#This Row],[W12]])</f>
        <v/>
      </c>
      <c r="S241" s="142" t="str">
        <f>IF(AND(Tabel_RIE[[#This Row],[E12]]="",Tabel_RIE[[#This Row],[R12]]=""),"",IF(AND(OR(Tabel_RIE[[#This Row],[E12]]="",Tabel_RIE[[#This Row],[E12]]&lt;15),OR(Tabel_RIE[[#This Row],[R12]]="",Tabel_RIE[[#This Row],[R12]]&lt;70)),"n.v.t.",IF(OR(Tabel_RIE[[#This Row],[E12]]&gt;=15,Tabel_RIE[[#This Row],[R12]]&gt;=70),"√","fout")))</f>
        <v/>
      </c>
      <c r="T241" s="143"/>
      <c r="U241" s="144"/>
      <c r="V241" s="144"/>
      <c r="W241" s="145"/>
      <c r="X241" s="146" t="str">
        <f t="shared" si="5"/>
        <v>Bronaanpak:
Collectieve maatregelen:
Individuele maatregelen:
PBM's:</v>
      </c>
      <c r="Y241" s="137"/>
      <c r="Z241" s="147"/>
      <c r="AA241" s="143"/>
      <c r="AB241" s="140" t="str">
        <f>IF(Tabel_RIE[[#This Row],[E2]]&gt;0,VLOOKUP(Tabel_RIE[[#This Row],[E2]],Tabel_FK_E[],2,FALSE),"")</f>
        <v/>
      </c>
      <c r="AC241" s="143"/>
      <c r="AD241" s="140" t="str">
        <f>IF(Tabel_RIE[[#This Row],[B2]]&gt;0,VLOOKUP(Tabel_RIE[[#This Row],[B2]],Tabel_FK_B[],2,FALSE),"")</f>
        <v/>
      </c>
      <c r="AE241" s="143"/>
      <c r="AF241" s="140" t="str">
        <f>IF(Tabel_RIE[[#This Row],[W2]]&gt;0,VLOOKUP(Tabel_RIE[[#This Row],[W2]],Tabel_FK_W[],2,FALSE),"")</f>
        <v/>
      </c>
      <c r="AG24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1" s="140"/>
      <c r="AI241" s="137"/>
      <c r="AJ241" s="145"/>
      <c r="AK24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48" t="str">
        <f>IF(AND(Tabel_RIE[[#This Row],[R12]]&gt;=70,Tabel_RIE[[#This Row],[R22]]&lt;70),"Ja","Nee")</f>
        <v>Ja</v>
      </c>
      <c r="AM241" s="148" t="str">
        <f>IF(Tabel_RIE[[#This Row],[R22]]&lt;&gt;"",Tabel_RIE[[#This Row],[R22]],Tabel_RIE[[#This Row],[R12]])</f>
        <v/>
      </c>
    </row>
    <row r="242" spans="2:39" ht="42" customHeight="1">
      <c r="B242" s="136"/>
      <c r="C242" s="137"/>
      <c r="D242" s="137"/>
      <c r="E242" s="137"/>
      <c r="F242" s="137"/>
      <c r="G242" s="137"/>
      <c r="H242" s="137"/>
      <c r="I242" s="137"/>
      <c r="J242" s="137"/>
      <c r="K242" s="138"/>
      <c r="L242" s="139" t="str">
        <f>IF(Tabel_RIE[[#This Row],[E1]]&gt;0,VLOOKUP(Tabel_RIE[[#This Row],[E1]],Tabel_FK_E[],2,FALSE),"")</f>
        <v/>
      </c>
      <c r="M242" s="138"/>
      <c r="N242" s="140" t="str">
        <f>IF(Tabel_RIE[[#This Row],[B1]]&gt;0,VLOOKUP(Tabel_RIE[[#This Row],[B1]],Tabel_FK_B[],2,FALSE),"")</f>
        <v/>
      </c>
      <c r="O242" s="138"/>
      <c r="P242" s="140" t="str">
        <f>IF(Tabel_RIE[[#This Row],[W1]]&gt;0,VLOOKUP(Tabel_RIE[[#This Row],[W1]],Tabel_FK_W[],2,FALSE),"")</f>
        <v/>
      </c>
      <c r="Q24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40" t="str">
        <f>IF(OR(Tabel_RIE[[#This Row],[E12]]="",Tabel_RIE[[#This Row],[B12]]="",Tabel_RIE[[#This Row],[W12]]=""),"",Tabel_RIE[[#This Row],[E12]]*Tabel_RIE[[#This Row],[B12]]*Tabel_RIE[[#This Row],[W12]])</f>
        <v/>
      </c>
      <c r="S242" s="142" t="str">
        <f>IF(AND(Tabel_RIE[[#This Row],[E12]]="",Tabel_RIE[[#This Row],[R12]]=""),"",IF(AND(OR(Tabel_RIE[[#This Row],[E12]]="",Tabel_RIE[[#This Row],[E12]]&lt;15),OR(Tabel_RIE[[#This Row],[R12]]="",Tabel_RIE[[#This Row],[R12]]&lt;70)),"n.v.t.",IF(OR(Tabel_RIE[[#This Row],[E12]]&gt;=15,Tabel_RIE[[#This Row],[R12]]&gt;=70),"√","fout")))</f>
        <v/>
      </c>
      <c r="T242" s="143"/>
      <c r="U242" s="144"/>
      <c r="V242" s="144"/>
      <c r="W242" s="145"/>
      <c r="X242" s="146" t="str">
        <f t="shared" si="5"/>
        <v>Bronaanpak:
Collectieve maatregelen:
Individuele maatregelen:
PBM's:</v>
      </c>
      <c r="Y242" s="137"/>
      <c r="Z242" s="147"/>
      <c r="AA242" s="143"/>
      <c r="AB242" s="140" t="str">
        <f>IF(Tabel_RIE[[#This Row],[E2]]&gt;0,VLOOKUP(Tabel_RIE[[#This Row],[E2]],Tabel_FK_E[],2,FALSE),"")</f>
        <v/>
      </c>
      <c r="AC242" s="143"/>
      <c r="AD242" s="140" t="str">
        <f>IF(Tabel_RIE[[#This Row],[B2]]&gt;0,VLOOKUP(Tabel_RIE[[#This Row],[B2]],Tabel_FK_B[],2,FALSE),"")</f>
        <v/>
      </c>
      <c r="AE242" s="143"/>
      <c r="AF242" s="140" t="str">
        <f>IF(Tabel_RIE[[#This Row],[W2]]&gt;0,VLOOKUP(Tabel_RIE[[#This Row],[W2]],Tabel_FK_W[],2,FALSE),"")</f>
        <v/>
      </c>
      <c r="AG24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2" s="140"/>
      <c r="AI242" s="137"/>
      <c r="AJ242" s="145"/>
      <c r="AK24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48" t="str">
        <f>IF(AND(Tabel_RIE[[#This Row],[R12]]&gt;=70,Tabel_RIE[[#This Row],[R22]]&lt;70),"Ja","Nee")</f>
        <v>Ja</v>
      </c>
      <c r="AM242" s="148" t="str">
        <f>IF(Tabel_RIE[[#This Row],[R22]]&lt;&gt;"",Tabel_RIE[[#This Row],[R22]],Tabel_RIE[[#This Row],[R12]])</f>
        <v/>
      </c>
    </row>
    <row r="243" spans="2:39" ht="42" customHeight="1">
      <c r="B243" s="136"/>
      <c r="C243" s="137"/>
      <c r="D243" s="137"/>
      <c r="E243" s="137"/>
      <c r="F243" s="137"/>
      <c r="G243" s="137"/>
      <c r="H243" s="137"/>
      <c r="I243" s="137"/>
      <c r="J243" s="137"/>
      <c r="K243" s="138"/>
      <c r="L243" s="139" t="str">
        <f>IF(Tabel_RIE[[#This Row],[E1]]&gt;0,VLOOKUP(Tabel_RIE[[#This Row],[E1]],Tabel_FK_E[],2,FALSE),"")</f>
        <v/>
      </c>
      <c r="M243" s="138"/>
      <c r="N243" s="140" t="str">
        <f>IF(Tabel_RIE[[#This Row],[B1]]&gt;0,VLOOKUP(Tabel_RIE[[#This Row],[B1]],Tabel_FK_B[],2,FALSE),"")</f>
        <v/>
      </c>
      <c r="O243" s="138"/>
      <c r="P243" s="140" t="str">
        <f>IF(Tabel_RIE[[#This Row],[W1]]&gt;0,VLOOKUP(Tabel_RIE[[#This Row],[W1]],Tabel_FK_W[],2,FALSE),"")</f>
        <v/>
      </c>
      <c r="Q24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40" t="str">
        <f>IF(OR(Tabel_RIE[[#This Row],[E12]]="",Tabel_RIE[[#This Row],[B12]]="",Tabel_RIE[[#This Row],[W12]]=""),"",Tabel_RIE[[#This Row],[E12]]*Tabel_RIE[[#This Row],[B12]]*Tabel_RIE[[#This Row],[W12]])</f>
        <v/>
      </c>
      <c r="S243" s="142" t="str">
        <f>IF(AND(Tabel_RIE[[#This Row],[E12]]="",Tabel_RIE[[#This Row],[R12]]=""),"",IF(AND(OR(Tabel_RIE[[#This Row],[E12]]="",Tabel_RIE[[#This Row],[E12]]&lt;15),OR(Tabel_RIE[[#This Row],[R12]]="",Tabel_RIE[[#This Row],[R12]]&lt;70)),"n.v.t.",IF(OR(Tabel_RIE[[#This Row],[E12]]&gt;=15,Tabel_RIE[[#This Row],[R12]]&gt;=70),"√","fout")))</f>
        <v/>
      </c>
      <c r="T243" s="143"/>
      <c r="U243" s="144"/>
      <c r="V243" s="144"/>
      <c r="W243" s="145"/>
      <c r="X243" s="146" t="str">
        <f t="shared" si="5"/>
        <v>Bronaanpak:
Collectieve maatregelen:
Individuele maatregelen:
PBM's:</v>
      </c>
      <c r="Y243" s="137"/>
      <c r="Z243" s="147"/>
      <c r="AA243" s="143"/>
      <c r="AB243" s="140" t="str">
        <f>IF(Tabel_RIE[[#This Row],[E2]]&gt;0,VLOOKUP(Tabel_RIE[[#This Row],[E2]],Tabel_FK_E[],2,FALSE),"")</f>
        <v/>
      </c>
      <c r="AC243" s="143"/>
      <c r="AD243" s="140" t="str">
        <f>IF(Tabel_RIE[[#This Row],[B2]]&gt;0,VLOOKUP(Tabel_RIE[[#This Row],[B2]],Tabel_FK_B[],2,FALSE),"")</f>
        <v/>
      </c>
      <c r="AE243" s="143"/>
      <c r="AF243" s="140" t="str">
        <f>IF(Tabel_RIE[[#This Row],[W2]]&gt;0,VLOOKUP(Tabel_RIE[[#This Row],[W2]],Tabel_FK_W[],2,FALSE),"")</f>
        <v/>
      </c>
      <c r="AG24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3" s="140"/>
      <c r="AI243" s="137"/>
      <c r="AJ243" s="145"/>
      <c r="AK24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48" t="str">
        <f>IF(AND(Tabel_RIE[[#This Row],[R12]]&gt;=70,Tabel_RIE[[#This Row],[R22]]&lt;70),"Ja","Nee")</f>
        <v>Ja</v>
      </c>
      <c r="AM243" s="148" t="str">
        <f>IF(Tabel_RIE[[#This Row],[R22]]&lt;&gt;"",Tabel_RIE[[#This Row],[R22]],Tabel_RIE[[#This Row],[R12]])</f>
        <v/>
      </c>
    </row>
    <row r="244" spans="2:39" ht="42" customHeight="1">
      <c r="B244" s="136"/>
      <c r="C244" s="137"/>
      <c r="D244" s="137"/>
      <c r="E244" s="137"/>
      <c r="F244" s="137"/>
      <c r="G244" s="137"/>
      <c r="H244" s="137"/>
      <c r="I244" s="137"/>
      <c r="J244" s="137"/>
      <c r="K244" s="138"/>
      <c r="L244" s="139" t="str">
        <f>IF(Tabel_RIE[[#This Row],[E1]]&gt;0,VLOOKUP(Tabel_RIE[[#This Row],[E1]],Tabel_FK_E[],2,FALSE),"")</f>
        <v/>
      </c>
      <c r="M244" s="138"/>
      <c r="N244" s="140" t="str">
        <f>IF(Tabel_RIE[[#This Row],[B1]]&gt;0,VLOOKUP(Tabel_RIE[[#This Row],[B1]],Tabel_FK_B[],2,FALSE),"")</f>
        <v/>
      </c>
      <c r="O244" s="138"/>
      <c r="P244" s="140" t="str">
        <f>IF(Tabel_RIE[[#This Row],[W1]]&gt;0,VLOOKUP(Tabel_RIE[[#This Row],[W1]],Tabel_FK_W[],2,FALSE),"")</f>
        <v/>
      </c>
      <c r="Q24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40" t="str">
        <f>IF(OR(Tabel_RIE[[#This Row],[E12]]="",Tabel_RIE[[#This Row],[B12]]="",Tabel_RIE[[#This Row],[W12]]=""),"",Tabel_RIE[[#This Row],[E12]]*Tabel_RIE[[#This Row],[B12]]*Tabel_RIE[[#This Row],[W12]])</f>
        <v/>
      </c>
      <c r="S244" s="142" t="str">
        <f>IF(AND(Tabel_RIE[[#This Row],[E12]]="",Tabel_RIE[[#This Row],[R12]]=""),"",IF(AND(OR(Tabel_RIE[[#This Row],[E12]]="",Tabel_RIE[[#This Row],[E12]]&lt;15),OR(Tabel_RIE[[#This Row],[R12]]="",Tabel_RIE[[#This Row],[R12]]&lt;70)),"n.v.t.",IF(OR(Tabel_RIE[[#This Row],[E12]]&gt;=15,Tabel_RIE[[#This Row],[R12]]&gt;=70),"√","fout")))</f>
        <v/>
      </c>
      <c r="T244" s="143"/>
      <c r="U244" s="144"/>
      <c r="V244" s="144"/>
      <c r="W244" s="145"/>
      <c r="X244" s="146" t="str">
        <f t="shared" si="5"/>
        <v>Bronaanpak:
Collectieve maatregelen:
Individuele maatregelen:
PBM's:</v>
      </c>
      <c r="Y244" s="137"/>
      <c r="Z244" s="147"/>
      <c r="AA244" s="143"/>
      <c r="AB244" s="140" t="str">
        <f>IF(Tabel_RIE[[#This Row],[E2]]&gt;0,VLOOKUP(Tabel_RIE[[#This Row],[E2]],Tabel_FK_E[],2,FALSE),"")</f>
        <v/>
      </c>
      <c r="AC244" s="143"/>
      <c r="AD244" s="140" t="str">
        <f>IF(Tabel_RIE[[#This Row],[B2]]&gt;0,VLOOKUP(Tabel_RIE[[#This Row],[B2]],Tabel_FK_B[],2,FALSE),"")</f>
        <v/>
      </c>
      <c r="AE244" s="143"/>
      <c r="AF244" s="140" t="str">
        <f>IF(Tabel_RIE[[#This Row],[W2]]&gt;0,VLOOKUP(Tabel_RIE[[#This Row],[W2]],Tabel_FK_W[],2,FALSE),"")</f>
        <v/>
      </c>
      <c r="AG24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4" s="140"/>
      <c r="AI244" s="137"/>
      <c r="AJ244" s="145"/>
      <c r="AK24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48" t="str">
        <f>IF(AND(Tabel_RIE[[#This Row],[R12]]&gt;=70,Tabel_RIE[[#This Row],[R22]]&lt;70),"Ja","Nee")</f>
        <v>Ja</v>
      </c>
      <c r="AM244" s="148" t="str">
        <f>IF(Tabel_RIE[[#This Row],[R22]]&lt;&gt;"",Tabel_RIE[[#This Row],[R22]],Tabel_RIE[[#This Row],[R12]])</f>
        <v/>
      </c>
    </row>
    <row r="245" spans="2:39" ht="42" customHeight="1">
      <c r="B245" s="136"/>
      <c r="C245" s="137"/>
      <c r="D245" s="137"/>
      <c r="E245" s="137"/>
      <c r="F245" s="137"/>
      <c r="G245" s="137"/>
      <c r="H245" s="137"/>
      <c r="I245" s="137"/>
      <c r="J245" s="137"/>
      <c r="K245" s="138"/>
      <c r="L245" s="139" t="str">
        <f>IF(Tabel_RIE[[#This Row],[E1]]&gt;0,VLOOKUP(Tabel_RIE[[#This Row],[E1]],Tabel_FK_E[],2,FALSE),"")</f>
        <v/>
      </c>
      <c r="M245" s="138"/>
      <c r="N245" s="140" t="str">
        <f>IF(Tabel_RIE[[#This Row],[B1]]&gt;0,VLOOKUP(Tabel_RIE[[#This Row],[B1]],Tabel_FK_B[],2,FALSE),"")</f>
        <v/>
      </c>
      <c r="O245" s="138"/>
      <c r="P245" s="140" t="str">
        <f>IF(Tabel_RIE[[#This Row],[W1]]&gt;0,VLOOKUP(Tabel_RIE[[#This Row],[W1]],Tabel_FK_W[],2,FALSE),"")</f>
        <v/>
      </c>
      <c r="Q24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40" t="str">
        <f>IF(OR(Tabel_RIE[[#This Row],[E12]]="",Tabel_RIE[[#This Row],[B12]]="",Tabel_RIE[[#This Row],[W12]]=""),"",Tabel_RIE[[#This Row],[E12]]*Tabel_RIE[[#This Row],[B12]]*Tabel_RIE[[#This Row],[W12]])</f>
        <v/>
      </c>
      <c r="S245" s="142" t="str">
        <f>IF(AND(Tabel_RIE[[#This Row],[E12]]="",Tabel_RIE[[#This Row],[R12]]=""),"",IF(AND(OR(Tabel_RIE[[#This Row],[E12]]="",Tabel_RIE[[#This Row],[E12]]&lt;15),OR(Tabel_RIE[[#This Row],[R12]]="",Tabel_RIE[[#This Row],[R12]]&lt;70)),"n.v.t.",IF(OR(Tabel_RIE[[#This Row],[E12]]&gt;=15,Tabel_RIE[[#This Row],[R12]]&gt;=70),"√","fout")))</f>
        <v/>
      </c>
      <c r="T245" s="143"/>
      <c r="U245" s="144"/>
      <c r="V245" s="144"/>
      <c r="W245" s="145"/>
      <c r="X245" s="146" t="str">
        <f t="shared" si="5"/>
        <v>Bronaanpak:
Collectieve maatregelen:
Individuele maatregelen:
PBM's:</v>
      </c>
      <c r="Y245" s="137"/>
      <c r="Z245" s="147"/>
      <c r="AA245" s="143"/>
      <c r="AB245" s="140" t="str">
        <f>IF(Tabel_RIE[[#This Row],[E2]]&gt;0,VLOOKUP(Tabel_RIE[[#This Row],[E2]],Tabel_FK_E[],2,FALSE),"")</f>
        <v/>
      </c>
      <c r="AC245" s="143"/>
      <c r="AD245" s="140" t="str">
        <f>IF(Tabel_RIE[[#This Row],[B2]]&gt;0,VLOOKUP(Tabel_RIE[[#This Row],[B2]],Tabel_FK_B[],2,FALSE),"")</f>
        <v/>
      </c>
      <c r="AE245" s="143"/>
      <c r="AF245" s="140" t="str">
        <f>IF(Tabel_RIE[[#This Row],[W2]]&gt;0,VLOOKUP(Tabel_RIE[[#This Row],[W2]],Tabel_FK_W[],2,FALSE),"")</f>
        <v/>
      </c>
      <c r="AG24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5" s="140"/>
      <c r="AI245" s="137"/>
      <c r="AJ245" s="145"/>
      <c r="AK24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48" t="str">
        <f>IF(AND(Tabel_RIE[[#This Row],[R12]]&gt;=70,Tabel_RIE[[#This Row],[R22]]&lt;70),"Ja","Nee")</f>
        <v>Ja</v>
      </c>
      <c r="AM245" s="148" t="str">
        <f>IF(Tabel_RIE[[#This Row],[R22]]&lt;&gt;"",Tabel_RIE[[#This Row],[R22]],Tabel_RIE[[#This Row],[R12]])</f>
        <v/>
      </c>
    </row>
    <row r="246" spans="2:39" ht="42" customHeight="1">
      <c r="B246" s="136"/>
      <c r="C246" s="137"/>
      <c r="D246" s="137"/>
      <c r="E246" s="137"/>
      <c r="F246" s="137"/>
      <c r="G246" s="137"/>
      <c r="H246" s="137"/>
      <c r="I246" s="137"/>
      <c r="J246" s="137"/>
      <c r="K246" s="138"/>
      <c r="L246" s="139" t="str">
        <f>IF(Tabel_RIE[[#This Row],[E1]]&gt;0,VLOOKUP(Tabel_RIE[[#This Row],[E1]],Tabel_FK_E[],2,FALSE),"")</f>
        <v/>
      </c>
      <c r="M246" s="138"/>
      <c r="N246" s="140" t="str">
        <f>IF(Tabel_RIE[[#This Row],[B1]]&gt;0,VLOOKUP(Tabel_RIE[[#This Row],[B1]],Tabel_FK_B[],2,FALSE),"")</f>
        <v/>
      </c>
      <c r="O246" s="138"/>
      <c r="P246" s="140" t="str">
        <f>IF(Tabel_RIE[[#This Row],[W1]]&gt;0,VLOOKUP(Tabel_RIE[[#This Row],[W1]],Tabel_FK_W[],2,FALSE),"")</f>
        <v/>
      </c>
      <c r="Q24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40" t="str">
        <f>IF(OR(Tabel_RIE[[#This Row],[E12]]="",Tabel_RIE[[#This Row],[B12]]="",Tabel_RIE[[#This Row],[W12]]=""),"",Tabel_RIE[[#This Row],[E12]]*Tabel_RIE[[#This Row],[B12]]*Tabel_RIE[[#This Row],[W12]])</f>
        <v/>
      </c>
      <c r="S246" s="142" t="str">
        <f>IF(AND(Tabel_RIE[[#This Row],[E12]]="",Tabel_RIE[[#This Row],[R12]]=""),"",IF(AND(OR(Tabel_RIE[[#This Row],[E12]]="",Tabel_RIE[[#This Row],[E12]]&lt;15),OR(Tabel_RIE[[#This Row],[R12]]="",Tabel_RIE[[#This Row],[R12]]&lt;70)),"n.v.t.",IF(OR(Tabel_RIE[[#This Row],[E12]]&gt;=15,Tabel_RIE[[#This Row],[R12]]&gt;=70),"√","fout")))</f>
        <v/>
      </c>
      <c r="T246" s="143"/>
      <c r="U246" s="144"/>
      <c r="V246" s="144"/>
      <c r="W246" s="145"/>
      <c r="X246" s="146" t="str">
        <f t="shared" si="5"/>
        <v>Bronaanpak:
Collectieve maatregelen:
Individuele maatregelen:
PBM's:</v>
      </c>
      <c r="Y246" s="137"/>
      <c r="Z246" s="147"/>
      <c r="AA246" s="143"/>
      <c r="AB246" s="140" t="str">
        <f>IF(Tabel_RIE[[#This Row],[E2]]&gt;0,VLOOKUP(Tabel_RIE[[#This Row],[E2]],Tabel_FK_E[],2,FALSE),"")</f>
        <v/>
      </c>
      <c r="AC246" s="143"/>
      <c r="AD246" s="140" t="str">
        <f>IF(Tabel_RIE[[#This Row],[B2]]&gt;0,VLOOKUP(Tabel_RIE[[#This Row],[B2]],Tabel_FK_B[],2,FALSE),"")</f>
        <v/>
      </c>
      <c r="AE246" s="143"/>
      <c r="AF246" s="140" t="str">
        <f>IF(Tabel_RIE[[#This Row],[W2]]&gt;0,VLOOKUP(Tabel_RIE[[#This Row],[W2]],Tabel_FK_W[],2,FALSE),"")</f>
        <v/>
      </c>
      <c r="AG24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6" s="140"/>
      <c r="AI246" s="137"/>
      <c r="AJ246" s="145"/>
      <c r="AK24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48" t="str">
        <f>IF(AND(Tabel_RIE[[#This Row],[R12]]&gt;=70,Tabel_RIE[[#This Row],[R22]]&lt;70),"Ja","Nee")</f>
        <v>Ja</v>
      </c>
      <c r="AM246" s="148" t="str">
        <f>IF(Tabel_RIE[[#This Row],[R22]]&lt;&gt;"",Tabel_RIE[[#This Row],[R22]],Tabel_RIE[[#This Row],[R12]])</f>
        <v/>
      </c>
    </row>
    <row r="247" spans="2:39" ht="42" customHeight="1">
      <c r="B247" s="136"/>
      <c r="C247" s="137"/>
      <c r="D247" s="137"/>
      <c r="E247" s="137"/>
      <c r="F247" s="137"/>
      <c r="G247" s="137"/>
      <c r="H247" s="137"/>
      <c r="I247" s="137"/>
      <c r="J247" s="137"/>
      <c r="K247" s="138"/>
      <c r="L247" s="139" t="str">
        <f>IF(Tabel_RIE[[#This Row],[E1]]&gt;0,VLOOKUP(Tabel_RIE[[#This Row],[E1]],Tabel_FK_E[],2,FALSE),"")</f>
        <v/>
      </c>
      <c r="M247" s="138"/>
      <c r="N247" s="140" t="str">
        <f>IF(Tabel_RIE[[#This Row],[B1]]&gt;0,VLOOKUP(Tabel_RIE[[#This Row],[B1]],Tabel_FK_B[],2,FALSE),"")</f>
        <v/>
      </c>
      <c r="O247" s="138"/>
      <c r="P247" s="140" t="str">
        <f>IF(Tabel_RIE[[#This Row],[W1]]&gt;0,VLOOKUP(Tabel_RIE[[#This Row],[W1]],Tabel_FK_W[],2,FALSE),"")</f>
        <v/>
      </c>
      <c r="Q24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40" t="str">
        <f>IF(OR(Tabel_RIE[[#This Row],[E12]]="",Tabel_RIE[[#This Row],[B12]]="",Tabel_RIE[[#This Row],[W12]]=""),"",Tabel_RIE[[#This Row],[E12]]*Tabel_RIE[[#This Row],[B12]]*Tabel_RIE[[#This Row],[W12]])</f>
        <v/>
      </c>
      <c r="S247" s="142" t="str">
        <f>IF(AND(Tabel_RIE[[#This Row],[E12]]="",Tabel_RIE[[#This Row],[R12]]=""),"",IF(AND(OR(Tabel_RIE[[#This Row],[E12]]="",Tabel_RIE[[#This Row],[E12]]&lt;15),OR(Tabel_RIE[[#This Row],[R12]]="",Tabel_RIE[[#This Row],[R12]]&lt;70)),"n.v.t.",IF(OR(Tabel_RIE[[#This Row],[E12]]&gt;=15,Tabel_RIE[[#This Row],[R12]]&gt;=70),"√","fout")))</f>
        <v/>
      </c>
      <c r="T247" s="143"/>
      <c r="U247" s="144"/>
      <c r="V247" s="144"/>
      <c r="W247" s="145"/>
      <c r="X247" s="146" t="str">
        <f t="shared" si="5"/>
        <v>Bronaanpak:
Collectieve maatregelen:
Individuele maatregelen:
PBM's:</v>
      </c>
      <c r="Y247" s="137"/>
      <c r="Z247" s="147"/>
      <c r="AA247" s="143"/>
      <c r="AB247" s="140" t="str">
        <f>IF(Tabel_RIE[[#This Row],[E2]]&gt;0,VLOOKUP(Tabel_RIE[[#This Row],[E2]],Tabel_FK_E[],2,FALSE),"")</f>
        <v/>
      </c>
      <c r="AC247" s="143"/>
      <c r="AD247" s="140" t="str">
        <f>IF(Tabel_RIE[[#This Row],[B2]]&gt;0,VLOOKUP(Tabel_RIE[[#This Row],[B2]],Tabel_FK_B[],2,FALSE),"")</f>
        <v/>
      </c>
      <c r="AE247" s="143"/>
      <c r="AF247" s="140" t="str">
        <f>IF(Tabel_RIE[[#This Row],[W2]]&gt;0,VLOOKUP(Tabel_RIE[[#This Row],[W2]],Tabel_FK_W[],2,FALSE),"")</f>
        <v/>
      </c>
      <c r="AG24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7" s="140"/>
      <c r="AI247" s="137"/>
      <c r="AJ247" s="145"/>
      <c r="AK24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48" t="str">
        <f>IF(AND(Tabel_RIE[[#This Row],[R12]]&gt;=70,Tabel_RIE[[#This Row],[R22]]&lt;70),"Ja","Nee")</f>
        <v>Ja</v>
      </c>
      <c r="AM247" s="148" t="str">
        <f>IF(Tabel_RIE[[#This Row],[R22]]&lt;&gt;"",Tabel_RIE[[#This Row],[R22]],Tabel_RIE[[#This Row],[R12]])</f>
        <v/>
      </c>
    </row>
    <row r="248" spans="2:39" ht="42" customHeight="1">
      <c r="B248" s="136"/>
      <c r="C248" s="137"/>
      <c r="D248" s="137"/>
      <c r="E248" s="137"/>
      <c r="F248" s="137"/>
      <c r="G248" s="137"/>
      <c r="H248" s="137"/>
      <c r="I248" s="137"/>
      <c r="J248" s="137"/>
      <c r="K248" s="138"/>
      <c r="L248" s="139" t="str">
        <f>IF(Tabel_RIE[[#This Row],[E1]]&gt;0,VLOOKUP(Tabel_RIE[[#This Row],[E1]],Tabel_FK_E[],2,FALSE),"")</f>
        <v/>
      </c>
      <c r="M248" s="138"/>
      <c r="N248" s="140" t="str">
        <f>IF(Tabel_RIE[[#This Row],[B1]]&gt;0,VLOOKUP(Tabel_RIE[[#This Row],[B1]],Tabel_FK_B[],2,FALSE),"")</f>
        <v/>
      </c>
      <c r="O248" s="138"/>
      <c r="P248" s="140" t="str">
        <f>IF(Tabel_RIE[[#This Row],[W1]]&gt;0,VLOOKUP(Tabel_RIE[[#This Row],[W1]],Tabel_FK_W[],2,FALSE),"")</f>
        <v/>
      </c>
      <c r="Q24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40" t="str">
        <f>IF(OR(Tabel_RIE[[#This Row],[E12]]="",Tabel_RIE[[#This Row],[B12]]="",Tabel_RIE[[#This Row],[W12]]=""),"",Tabel_RIE[[#This Row],[E12]]*Tabel_RIE[[#This Row],[B12]]*Tabel_RIE[[#This Row],[W12]])</f>
        <v/>
      </c>
      <c r="S248" s="142" t="str">
        <f>IF(AND(Tabel_RIE[[#This Row],[E12]]="",Tabel_RIE[[#This Row],[R12]]=""),"",IF(AND(OR(Tabel_RIE[[#This Row],[E12]]="",Tabel_RIE[[#This Row],[E12]]&lt;15),OR(Tabel_RIE[[#This Row],[R12]]="",Tabel_RIE[[#This Row],[R12]]&lt;70)),"n.v.t.",IF(OR(Tabel_RIE[[#This Row],[E12]]&gt;=15,Tabel_RIE[[#This Row],[R12]]&gt;=70),"√","fout")))</f>
        <v/>
      </c>
      <c r="T248" s="143"/>
      <c r="U248" s="144"/>
      <c r="V248" s="144"/>
      <c r="W248" s="145"/>
      <c r="X248" s="146" t="str">
        <f t="shared" si="5"/>
        <v>Bronaanpak:
Collectieve maatregelen:
Individuele maatregelen:
PBM's:</v>
      </c>
      <c r="Y248" s="137"/>
      <c r="Z248" s="147"/>
      <c r="AA248" s="143"/>
      <c r="AB248" s="140" t="str">
        <f>IF(Tabel_RIE[[#This Row],[E2]]&gt;0,VLOOKUP(Tabel_RIE[[#This Row],[E2]],Tabel_FK_E[],2,FALSE),"")</f>
        <v/>
      </c>
      <c r="AC248" s="143"/>
      <c r="AD248" s="140" t="str">
        <f>IF(Tabel_RIE[[#This Row],[B2]]&gt;0,VLOOKUP(Tabel_RIE[[#This Row],[B2]],Tabel_FK_B[],2,FALSE),"")</f>
        <v/>
      </c>
      <c r="AE248" s="143"/>
      <c r="AF248" s="140" t="str">
        <f>IF(Tabel_RIE[[#This Row],[W2]]&gt;0,VLOOKUP(Tabel_RIE[[#This Row],[W2]],Tabel_FK_W[],2,FALSE),"")</f>
        <v/>
      </c>
      <c r="AG24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8" s="140"/>
      <c r="AI248" s="137"/>
      <c r="AJ248" s="145"/>
      <c r="AK24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48" t="str">
        <f>IF(AND(Tabel_RIE[[#This Row],[R12]]&gt;=70,Tabel_RIE[[#This Row],[R22]]&lt;70),"Ja","Nee")</f>
        <v>Ja</v>
      </c>
      <c r="AM248" s="148" t="str">
        <f>IF(Tabel_RIE[[#This Row],[R22]]&lt;&gt;"",Tabel_RIE[[#This Row],[R22]],Tabel_RIE[[#This Row],[R12]])</f>
        <v/>
      </c>
    </row>
    <row r="249" spans="2:39" ht="42" customHeight="1">
      <c r="B249" s="136"/>
      <c r="C249" s="137"/>
      <c r="D249" s="137"/>
      <c r="E249" s="137"/>
      <c r="F249" s="137"/>
      <c r="G249" s="137"/>
      <c r="H249" s="137"/>
      <c r="I249" s="137"/>
      <c r="J249" s="137"/>
      <c r="K249" s="138"/>
      <c r="L249" s="139" t="str">
        <f>IF(Tabel_RIE[[#This Row],[E1]]&gt;0,VLOOKUP(Tabel_RIE[[#This Row],[E1]],Tabel_FK_E[],2,FALSE),"")</f>
        <v/>
      </c>
      <c r="M249" s="138"/>
      <c r="N249" s="140" t="str">
        <f>IF(Tabel_RIE[[#This Row],[B1]]&gt;0,VLOOKUP(Tabel_RIE[[#This Row],[B1]],Tabel_FK_B[],2,FALSE),"")</f>
        <v/>
      </c>
      <c r="O249" s="138"/>
      <c r="P249" s="140" t="str">
        <f>IF(Tabel_RIE[[#This Row],[W1]]&gt;0,VLOOKUP(Tabel_RIE[[#This Row],[W1]],Tabel_FK_W[],2,FALSE),"")</f>
        <v/>
      </c>
      <c r="Q24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40" t="str">
        <f>IF(OR(Tabel_RIE[[#This Row],[E12]]="",Tabel_RIE[[#This Row],[B12]]="",Tabel_RIE[[#This Row],[W12]]=""),"",Tabel_RIE[[#This Row],[E12]]*Tabel_RIE[[#This Row],[B12]]*Tabel_RIE[[#This Row],[W12]])</f>
        <v/>
      </c>
      <c r="S249" s="142" t="str">
        <f>IF(AND(Tabel_RIE[[#This Row],[E12]]="",Tabel_RIE[[#This Row],[R12]]=""),"",IF(AND(OR(Tabel_RIE[[#This Row],[E12]]="",Tabel_RIE[[#This Row],[E12]]&lt;15),OR(Tabel_RIE[[#This Row],[R12]]="",Tabel_RIE[[#This Row],[R12]]&lt;70)),"n.v.t.",IF(OR(Tabel_RIE[[#This Row],[E12]]&gt;=15,Tabel_RIE[[#This Row],[R12]]&gt;=70),"√","fout")))</f>
        <v/>
      </c>
      <c r="T249" s="143"/>
      <c r="U249" s="144"/>
      <c r="V249" s="144"/>
      <c r="W249" s="145"/>
      <c r="X249" s="146" t="str">
        <f t="shared" si="5"/>
        <v>Bronaanpak:
Collectieve maatregelen:
Individuele maatregelen:
PBM's:</v>
      </c>
      <c r="Y249" s="137"/>
      <c r="Z249" s="147"/>
      <c r="AA249" s="143"/>
      <c r="AB249" s="140" t="str">
        <f>IF(Tabel_RIE[[#This Row],[E2]]&gt;0,VLOOKUP(Tabel_RIE[[#This Row],[E2]],Tabel_FK_E[],2,FALSE),"")</f>
        <v/>
      </c>
      <c r="AC249" s="143"/>
      <c r="AD249" s="140" t="str">
        <f>IF(Tabel_RIE[[#This Row],[B2]]&gt;0,VLOOKUP(Tabel_RIE[[#This Row],[B2]],Tabel_FK_B[],2,FALSE),"")</f>
        <v/>
      </c>
      <c r="AE249" s="143"/>
      <c r="AF249" s="140" t="str">
        <f>IF(Tabel_RIE[[#This Row],[W2]]&gt;0,VLOOKUP(Tabel_RIE[[#This Row],[W2]],Tabel_FK_W[],2,FALSE),"")</f>
        <v/>
      </c>
      <c r="AG24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9" s="140"/>
      <c r="AI249" s="137"/>
      <c r="AJ249" s="145"/>
      <c r="AK24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48" t="str">
        <f>IF(AND(Tabel_RIE[[#This Row],[R12]]&gt;=70,Tabel_RIE[[#This Row],[R22]]&lt;70),"Ja","Nee")</f>
        <v>Ja</v>
      </c>
      <c r="AM249" s="148" t="str">
        <f>IF(Tabel_RIE[[#This Row],[R22]]&lt;&gt;"",Tabel_RIE[[#This Row],[R22]],Tabel_RIE[[#This Row],[R12]])</f>
        <v/>
      </c>
    </row>
    <row r="250" spans="2:39" ht="42" customHeight="1">
      <c r="B250" s="136"/>
      <c r="C250" s="137"/>
      <c r="D250" s="137"/>
      <c r="E250" s="137"/>
      <c r="F250" s="137"/>
      <c r="G250" s="137"/>
      <c r="H250" s="137"/>
      <c r="I250" s="137"/>
      <c r="J250" s="137"/>
      <c r="K250" s="138"/>
      <c r="L250" s="139" t="str">
        <f>IF(Tabel_RIE[[#This Row],[E1]]&gt;0,VLOOKUP(Tabel_RIE[[#This Row],[E1]],Tabel_FK_E[],2,FALSE),"")</f>
        <v/>
      </c>
      <c r="M250" s="138"/>
      <c r="N250" s="140" t="str">
        <f>IF(Tabel_RIE[[#This Row],[B1]]&gt;0,VLOOKUP(Tabel_RIE[[#This Row],[B1]],Tabel_FK_B[],2,FALSE),"")</f>
        <v/>
      </c>
      <c r="O250" s="138"/>
      <c r="P250" s="140" t="str">
        <f>IF(Tabel_RIE[[#This Row],[W1]]&gt;0,VLOOKUP(Tabel_RIE[[#This Row],[W1]],Tabel_FK_W[],2,FALSE),"")</f>
        <v/>
      </c>
      <c r="Q250"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40" t="str">
        <f>IF(OR(Tabel_RIE[[#This Row],[E12]]="",Tabel_RIE[[#This Row],[B12]]="",Tabel_RIE[[#This Row],[W12]]=""),"",Tabel_RIE[[#This Row],[E12]]*Tabel_RIE[[#This Row],[B12]]*Tabel_RIE[[#This Row],[W12]])</f>
        <v/>
      </c>
      <c r="S250" s="142" t="str">
        <f>IF(AND(Tabel_RIE[[#This Row],[E12]]="",Tabel_RIE[[#This Row],[R12]]=""),"",IF(AND(OR(Tabel_RIE[[#This Row],[E12]]="",Tabel_RIE[[#This Row],[E12]]&lt;15),OR(Tabel_RIE[[#This Row],[R12]]="",Tabel_RIE[[#This Row],[R12]]&lt;70)),"n.v.t.",IF(OR(Tabel_RIE[[#This Row],[E12]]&gt;=15,Tabel_RIE[[#This Row],[R12]]&gt;=70),"√","fout")))</f>
        <v/>
      </c>
      <c r="T250" s="143"/>
      <c r="U250" s="144"/>
      <c r="V250" s="144"/>
      <c r="W250" s="145"/>
      <c r="X250" s="146" t="str">
        <f t="shared" si="5"/>
        <v>Bronaanpak:
Collectieve maatregelen:
Individuele maatregelen:
PBM's:</v>
      </c>
      <c r="Y250" s="137"/>
      <c r="Z250" s="147"/>
      <c r="AA250" s="143"/>
      <c r="AB250" s="140" t="str">
        <f>IF(Tabel_RIE[[#This Row],[E2]]&gt;0,VLOOKUP(Tabel_RIE[[#This Row],[E2]],Tabel_FK_E[],2,FALSE),"")</f>
        <v/>
      </c>
      <c r="AC250" s="143"/>
      <c r="AD250" s="140" t="str">
        <f>IF(Tabel_RIE[[#This Row],[B2]]&gt;0,VLOOKUP(Tabel_RIE[[#This Row],[B2]],Tabel_FK_B[],2,FALSE),"")</f>
        <v/>
      </c>
      <c r="AE250" s="143"/>
      <c r="AF250" s="140" t="str">
        <f>IF(Tabel_RIE[[#This Row],[W2]]&gt;0,VLOOKUP(Tabel_RIE[[#This Row],[W2]],Tabel_FK_W[],2,FALSE),"")</f>
        <v/>
      </c>
      <c r="AG250"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0" s="140"/>
      <c r="AI250" s="137"/>
      <c r="AJ250" s="145"/>
      <c r="AK250"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48" t="str">
        <f>IF(AND(Tabel_RIE[[#This Row],[R12]]&gt;=70,Tabel_RIE[[#This Row],[R22]]&lt;70),"Ja","Nee")</f>
        <v>Ja</v>
      </c>
      <c r="AM250" s="148" t="str">
        <f>IF(Tabel_RIE[[#This Row],[R22]]&lt;&gt;"",Tabel_RIE[[#This Row],[R22]],Tabel_RIE[[#This Row],[R12]])</f>
        <v/>
      </c>
    </row>
    <row r="251" spans="2:39" ht="42" customHeight="1">
      <c r="B251" s="136"/>
      <c r="C251" s="137"/>
      <c r="D251" s="137"/>
      <c r="E251" s="137"/>
      <c r="F251" s="137"/>
      <c r="G251" s="137"/>
      <c r="H251" s="137"/>
      <c r="I251" s="137"/>
      <c r="J251" s="137"/>
      <c r="K251" s="138"/>
      <c r="L251" s="139" t="str">
        <f>IF(Tabel_RIE[[#This Row],[E1]]&gt;0,VLOOKUP(Tabel_RIE[[#This Row],[E1]],Tabel_FK_E[],2,FALSE),"")</f>
        <v/>
      </c>
      <c r="M251" s="138"/>
      <c r="N251" s="140" t="str">
        <f>IF(Tabel_RIE[[#This Row],[B1]]&gt;0,VLOOKUP(Tabel_RIE[[#This Row],[B1]],Tabel_FK_B[],2,FALSE),"")</f>
        <v/>
      </c>
      <c r="O251" s="138"/>
      <c r="P251" s="140" t="str">
        <f>IF(Tabel_RIE[[#This Row],[W1]]&gt;0,VLOOKUP(Tabel_RIE[[#This Row],[W1]],Tabel_FK_W[],2,FALSE),"")</f>
        <v/>
      </c>
      <c r="Q251"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40" t="str">
        <f>IF(OR(Tabel_RIE[[#This Row],[E12]]="",Tabel_RIE[[#This Row],[B12]]="",Tabel_RIE[[#This Row],[W12]]=""),"",Tabel_RIE[[#This Row],[E12]]*Tabel_RIE[[#This Row],[B12]]*Tabel_RIE[[#This Row],[W12]])</f>
        <v/>
      </c>
      <c r="S251" s="142" t="str">
        <f>IF(AND(Tabel_RIE[[#This Row],[E12]]="",Tabel_RIE[[#This Row],[R12]]=""),"",IF(AND(OR(Tabel_RIE[[#This Row],[E12]]="",Tabel_RIE[[#This Row],[E12]]&lt;15),OR(Tabel_RIE[[#This Row],[R12]]="",Tabel_RIE[[#This Row],[R12]]&lt;70)),"n.v.t.",IF(OR(Tabel_RIE[[#This Row],[E12]]&gt;=15,Tabel_RIE[[#This Row],[R12]]&gt;=70),"√","fout")))</f>
        <v/>
      </c>
      <c r="T251" s="143"/>
      <c r="U251" s="144"/>
      <c r="V251" s="144"/>
      <c r="W251" s="145"/>
      <c r="X251" s="146" t="str">
        <f t="shared" si="5"/>
        <v>Bronaanpak:
Collectieve maatregelen:
Individuele maatregelen:
PBM's:</v>
      </c>
      <c r="Y251" s="137"/>
      <c r="Z251" s="147"/>
      <c r="AA251" s="143"/>
      <c r="AB251" s="140" t="str">
        <f>IF(Tabel_RIE[[#This Row],[E2]]&gt;0,VLOOKUP(Tabel_RIE[[#This Row],[E2]],Tabel_FK_E[],2,FALSE),"")</f>
        <v/>
      </c>
      <c r="AC251" s="143"/>
      <c r="AD251" s="140" t="str">
        <f>IF(Tabel_RIE[[#This Row],[B2]]&gt;0,VLOOKUP(Tabel_RIE[[#This Row],[B2]],Tabel_FK_B[],2,FALSE),"")</f>
        <v/>
      </c>
      <c r="AE251" s="143"/>
      <c r="AF251" s="140" t="str">
        <f>IF(Tabel_RIE[[#This Row],[W2]]&gt;0,VLOOKUP(Tabel_RIE[[#This Row],[W2]],Tabel_FK_W[],2,FALSE),"")</f>
        <v/>
      </c>
      <c r="AG251"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1" s="140"/>
      <c r="AI251" s="137"/>
      <c r="AJ251" s="145"/>
      <c r="AK251"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48" t="str">
        <f>IF(AND(Tabel_RIE[[#This Row],[R12]]&gt;=70,Tabel_RIE[[#This Row],[R22]]&lt;70),"Ja","Nee")</f>
        <v>Ja</v>
      </c>
      <c r="AM251" s="148" t="str">
        <f>IF(Tabel_RIE[[#This Row],[R22]]&lt;&gt;"",Tabel_RIE[[#This Row],[R22]],Tabel_RIE[[#This Row],[R12]])</f>
        <v/>
      </c>
    </row>
    <row r="252" spans="2:39" ht="42" customHeight="1">
      <c r="B252" s="136"/>
      <c r="C252" s="137"/>
      <c r="D252" s="137"/>
      <c r="E252" s="137"/>
      <c r="F252" s="137"/>
      <c r="G252" s="137"/>
      <c r="H252" s="137"/>
      <c r="I252" s="137"/>
      <c r="J252" s="137"/>
      <c r="K252" s="138"/>
      <c r="L252" s="139" t="str">
        <f>IF(Tabel_RIE[[#This Row],[E1]]&gt;0,VLOOKUP(Tabel_RIE[[#This Row],[E1]],Tabel_FK_E[],2,FALSE),"")</f>
        <v/>
      </c>
      <c r="M252" s="138"/>
      <c r="N252" s="140" t="str">
        <f>IF(Tabel_RIE[[#This Row],[B1]]&gt;0,VLOOKUP(Tabel_RIE[[#This Row],[B1]],Tabel_FK_B[],2,FALSE),"")</f>
        <v/>
      </c>
      <c r="O252" s="138"/>
      <c r="P252" s="140" t="str">
        <f>IF(Tabel_RIE[[#This Row],[W1]]&gt;0,VLOOKUP(Tabel_RIE[[#This Row],[W1]],Tabel_FK_W[],2,FALSE),"")</f>
        <v/>
      </c>
      <c r="Q252"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40" t="str">
        <f>IF(OR(Tabel_RIE[[#This Row],[E12]]="",Tabel_RIE[[#This Row],[B12]]="",Tabel_RIE[[#This Row],[W12]]=""),"",Tabel_RIE[[#This Row],[E12]]*Tabel_RIE[[#This Row],[B12]]*Tabel_RIE[[#This Row],[W12]])</f>
        <v/>
      </c>
      <c r="S252" s="142" t="str">
        <f>IF(AND(Tabel_RIE[[#This Row],[E12]]="",Tabel_RIE[[#This Row],[R12]]=""),"",IF(AND(OR(Tabel_RIE[[#This Row],[E12]]="",Tabel_RIE[[#This Row],[E12]]&lt;15),OR(Tabel_RIE[[#This Row],[R12]]="",Tabel_RIE[[#This Row],[R12]]&lt;70)),"n.v.t.",IF(OR(Tabel_RIE[[#This Row],[E12]]&gt;=15,Tabel_RIE[[#This Row],[R12]]&gt;=70),"√","fout")))</f>
        <v/>
      </c>
      <c r="T252" s="143"/>
      <c r="U252" s="144"/>
      <c r="V252" s="144"/>
      <c r="W252" s="145"/>
      <c r="X252" s="146" t="str">
        <f t="shared" si="5"/>
        <v>Bronaanpak:
Collectieve maatregelen:
Individuele maatregelen:
PBM's:</v>
      </c>
      <c r="Y252" s="137"/>
      <c r="Z252" s="147"/>
      <c r="AA252" s="143"/>
      <c r="AB252" s="140" t="str">
        <f>IF(Tabel_RIE[[#This Row],[E2]]&gt;0,VLOOKUP(Tabel_RIE[[#This Row],[E2]],Tabel_FK_E[],2,FALSE),"")</f>
        <v/>
      </c>
      <c r="AC252" s="143"/>
      <c r="AD252" s="140" t="str">
        <f>IF(Tabel_RIE[[#This Row],[B2]]&gt;0,VLOOKUP(Tabel_RIE[[#This Row],[B2]],Tabel_FK_B[],2,FALSE),"")</f>
        <v/>
      </c>
      <c r="AE252" s="143"/>
      <c r="AF252" s="140" t="str">
        <f>IF(Tabel_RIE[[#This Row],[W2]]&gt;0,VLOOKUP(Tabel_RIE[[#This Row],[W2]],Tabel_FK_W[],2,FALSE),"")</f>
        <v/>
      </c>
      <c r="AG252"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2" s="140"/>
      <c r="AI252" s="137"/>
      <c r="AJ252" s="145"/>
      <c r="AK252"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48" t="str">
        <f>IF(AND(Tabel_RIE[[#This Row],[R12]]&gt;=70,Tabel_RIE[[#This Row],[R22]]&lt;70),"Ja","Nee")</f>
        <v>Ja</v>
      </c>
      <c r="AM252" s="148" t="str">
        <f>IF(Tabel_RIE[[#This Row],[R22]]&lt;&gt;"",Tabel_RIE[[#This Row],[R22]],Tabel_RIE[[#This Row],[R12]])</f>
        <v/>
      </c>
    </row>
    <row r="253" spans="2:39" ht="42" customHeight="1">
      <c r="B253" s="136"/>
      <c r="C253" s="137"/>
      <c r="D253" s="137"/>
      <c r="E253" s="137"/>
      <c r="F253" s="137"/>
      <c r="G253" s="137"/>
      <c r="H253" s="137"/>
      <c r="I253" s="137"/>
      <c r="J253" s="137"/>
      <c r="K253" s="138"/>
      <c r="L253" s="139" t="str">
        <f>IF(Tabel_RIE[[#This Row],[E1]]&gt;0,VLOOKUP(Tabel_RIE[[#This Row],[E1]],Tabel_FK_E[],2,FALSE),"")</f>
        <v/>
      </c>
      <c r="M253" s="138"/>
      <c r="N253" s="140" t="str">
        <f>IF(Tabel_RIE[[#This Row],[B1]]&gt;0,VLOOKUP(Tabel_RIE[[#This Row],[B1]],Tabel_FK_B[],2,FALSE),"")</f>
        <v/>
      </c>
      <c r="O253" s="138"/>
      <c r="P253" s="140" t="str">
        <f>IF(Tabel_RIE[[#This Row],[W1]]&gt;0,VLOOKUP(Tabel_RIE[[#This Row],[W1]],Tabel_FK_W[],2,FALSE),"")</f>
        <v/>
      </c>
      <c r="Q253"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40" t="str">
        <f>IF(OR(Tabel_RIE[[#This Row],[E12]]="",Tabel_RIE[[#This Row],[B12]]="",Tabel_RIE[[#This Row],[W12]]=""),"",Tabel_RIE[[#This Row],[E12]]*Tabel_RIE[[#This Row],[B12]]*Tabel_RIE[[#This Row],[W12]])</f>
        <v/>
      </c>
      <c r="S253" s="142" t="str">
        <f>IF(AND(Tabel_RIE[[#This Row],[E12]]="",Tabel_RIE[[#This Row],[R12]]=""),"",IF(AND(OR(Tabel_RIE[[#This Row],[E12]]="",Tabel_RIE[[#This Row],[E12]]&lt;15),OR(Tabel_RIE[[#This Row],[R12]]="",Tabel_RIE[[#This Row],[R12]]&lt;70)),"n.v.t.",IF(OR(Tabel_RIE[[#This Row],[E12]]&gt;=15,Tabel_RIE[[#This Row],[R12]]&gt;=70),"√","fout")))</f>
        <v/>
      </c>
      <c r="T253" s="143"/>
      <c r="U253" s="144"/>
      <c r="V253" s="144"/>
      <c r="W253" s="145"/>
      <c r="X253" s="146" t="str">
        <f t="shared" si="5"/>
        <v>Bronaanpak:
Collectieve maatregelen:
Individuele maatregelen:
PBM's:</v>
      </c>
      <c r="Y253" s="137"/>
      <c r="Z253" s="147"/>
      <c r="AA253" s="143"/>
      <c r="AB253" s="140" t="str">
        <f>IF(Tabel_RIE[[#This Row],[E2]]&gt;0,VLOOKUP(Tabel_RIE[[#This Row],[E2]],Tabel_FK_E[],2,FALSE),"")</f>
        <v/>
      </c>
      <c r="AC253" s="143"/>
      <c r="AD253" s="140" t="str">
        <f>IF(Tabel_RIE[[#This Row],[B2]]&gt;0,VLOOKUP(Tabel_RIE[[#This Row],[B2]],Tabel_FK_B[],2,FALSE),"")</f>
        <v/>
      </c>
      <c r="AE253" s="143"/>
      <c r="AF253" s="140" t="str">
        <f>IF(Tabel_RIE[[#This Row],[W2]]&gt;0,VLOOKUP(Tabel_RIE[[#This Row],[W2]],Tabel_FK_W[],2,FALSE),"")</f>
        <v/>
      </c>
      <c r="AG253"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3" s="140"/>
      <c r="AI253" s="137"/>
      <c r="AJ253" s="145"/>
      <c r="AK253"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48" t="str">
        <f>IF(AND(Tabel_RIE[[#This Row],[R12]]&gt;=70,Tabel_RIE[[#This Row],[R22]]&lt;70),"Ja","Nee")</f>
        <v>Ja</v>
      </c>
      <c r="AM253" s="148" t="str">
        <f>IF(Tabel_RIE[[#This Row],[R22]]&lt;&gt;"",Tabel_RIE[[#This Row],[R22]],Tabel_RIE[[#This Row],[R12]])</f>
        <v/>
      </c>
    </row>
    <row r="254" spans="2:39" ht="42" customHeight="1">
      <c r="B254" s="136"/>
      <c r="C254" s="137"/>
      <c r="D254" s="137"/>
      <c r="E254" s="137"/>
      <c r="F254" s="137"/>
      <c r="G254" s="137"/>
      <c r="H254" s="137"/>
      <c r="I254" s="137"/>
      <c r="J254" s="137"/>
      <c r="K254" s="138"/>
      <c r="L254" s="139" t="str">
        <f>IF(Tabel_RIE[[#This Row],[E1]]&gt;0,VLOOKUP(Tabel_RIE[[#This Row],[E1]],Tabel_FK_E[],2,FALSE),"")</f>
        <v/>
      </c>
      <c r="M254" s="138"/>
      <c r="N254" s="140" t="str">
        <f>IF(Tabel_RIE[[#This Row],[B1]]&gt;0,VLOOKUP(Tabel_RIE[[#This Row],[B1]],Tabel_FK_B[],2,FALSE),"")</f>
        <v/>
      </c>
      <c r="O254" s="138"/>
      <c r="P254" s="140" t="str">
        <f>IF(Tabel_RIE[[#This Row],[W1]]&gt;0,VLOOKUP(Tabel_RIE[[#This Row],[W1]],Tabel_FK_W[],2,FALSE),"")</f>
        <v/>
      </c>
      <c r="Q254"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40" t="str">
        <f>IF(OR(Tabel_RIE[[#This Row],[E12]]="",Tabel_RIE[[#This Row],[B12]]="",Tabel_RIE[[#This Row],[W12]]=""),"",Tabel_RIE[[#This Row],[E12]]*Tabel_RIE[[#This Row],[B12]]*Tabel_RIE[[#This Row],[W12]])</f>
        <v/>
      </c>
      <c r="S254" s="142" t="str">
        <f>IF(AND(Tabel_RIE[[#This Row],[E12]]="",Tabel_RIE[[#This Row],[R12]]=""),"",IF(AND(OR(Tabel_RIE[[#This Row],[E12]]="",Tabel_RIE[[#This Row],[E12]]&lt;15),OR(Tabel_RIE[[#This Row],[R12]]="",Tabel_RIE[[#This Row],[R12]]&lt;70)),"n.v.t.",IF(OR(Tabel_RIE[[#This Row],[E12]]&gt;=15,Tabel_RIE[[#This Row],[R12]]&gt;=70),"√","fout")))</f>
        <v/>
      </c>
      <c r="T254" s="143"/>
      <c r="U254" s="144"/>
      <c r="V254" s="144"/>
      <c r="W254" s="145"/>
      <c r="X254" s="146" t="str">
        <f t="shared" si="5"/>
        <v>Bronaanpak:
Collectieve maatregelen:
Individuele maatregelen:
PBM's:</v>
      </c>
      <c r="Y254" s="137"/>
      <c r="Z254" s="147"/>
      <c r="AA254" s="143"/>
      <c r="AB254" s="140" t="str">
        <f>IF(Tabel_RIE[[#This Row],[E2]]&gt;0,VLOOKUP(Tabel_RIE[[#This Row],[E2]],Tabel_FK_E[],2,FALSE),"")</f>
        <v/>
      </c>
      <c r="AC254" s="143"/>
      <c r="AD254" s="140" t="str">
        <f>IF(Tabel_RIE[[#This Row],[B2]]&gt;0,VLOOKUP(Tabel_RIE[[#This Row],[B2]],Tabel_FK_B[],2,FALSE),"")</f>
        <v/>
      </c>
      <c r="AE254" s="143"/>
      <c r="AF254" s="140" t="str">
        <f>IF(Tabel_RIE[[#This Row],[W2]]&gt;0,VLOOKUP(Tabel_RIE[[#This Row],[W2]],Tabel_FK_W[],2,FALSE),"")</f>
        <v/>
      </c>
      <c r="AG25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4" s="140"/>
      <c r="AI254" s="137"/>
      <c r="AJ254" s="145"/>
      <c r="AK254"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48" t="str">
        <f>IF(AND(Tabel_RIE[[#This Row],[R12]]&gt;=70,Tabel_RIE[[#This Row],[R22]]&lt;70),"Ja","Nee")</f>
        <v>Ja</v>
      </c>
      <c r="AM254" s="148" t="str">
        <f>IF(Tabel_RIE[[#This Row],[R22]]&lt;&gt;"",Tabel_RIE[[#This Row],[R22]],Tabel_RIE[[#This Row],[R12]])</f>
        <v/>
      </c>
    </row>
    <row r="255" spans="2:39" ht="42" customHeight="1">
      <c r="B255" s="136"/>
      <c r="C255" s="137"/>
      <c r="D255" s="137"/>
      <c r="E255" s="137"/>
      <c r="F255" s="137"/>
      <c r="G255" s="137"/>
      <c r="H255" s="137"/>
      <c r="I255" s="137"/>
      <c r="J255" s="137"/>
      <c r="K255" s="138"/>
      <c r="L255" s="139" t="str">
        <f>IF(Tabel_RIE[[#This Row],[E1]]&gt;0,VLOOKUP(Tabel_RIE[[#This Row],[E1]],Tabel_FK_E[],2,FALSE),"")</f>
        <v/>
      </c>
      <c r="M255" s="138"/>
      <c r="N255" s="140" t="str">
        <f>IF(Tabel_RIE[[#This Row],[B1]]&gt;0,VLOOKUP(Tabel_RIE[[#This Row],[B1]],Tabel_FK_B[],2,FALSE),"")</f>
        <v/>
      </c>
      <c r="O255" s="138"/>
      <c r="P255" s="140" t="str">
        <f>IF(Tabel_RIE[[#This Row],[W1]]&gt;0,VLOOKUP(Tabel_RIE[[#This Row],[W1]],Tabel_FK_W[],2,FALSE),"")</f>
        <v/>
      </c>
      <c r="Q255"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40" t="str">
        <f>IF(OR(Tabel_RIE[[#This Row],[E12]]="",Tabel_RIE[[#This Row],[B12]]="",Tabel_RIE[[#This Row],[W12]]=""),"",Tabel_RIE[[#This Row],[E12]]*Tabel_RIE[[#This Row],[B12]]*Tabel_RIE[[#This Row],[W12]])</f>
        <v/>
      </c>
      <c r="S255" s="142" t="str">
        <f>IF(AND(Tabel_RIE[[#This Row],[E12]]="",Tabel_RIE[[#This Row],[R12]]=""),"",IF(AND(OR(Tabel_RIE[[#This Row],[E12]]="",Tabel_RIE[[#This Row],[E12]]&lt;15),OR(Tabel_RIE[[#This Row],[R12]]="",Tabel_RIE[[#This Row],[R12]]&lt;70)),"n.v.t.",IF(OR(Tabel_RIE[[#This Row],[E12]]&gt;=15,Tabel_RIE[[#This Row],[R12]]&gt;=70),"√","fout")))</f>
        <v/>
      </c>
      <c r="T255" s="143"/>
      <c r="U255" s="144"/>
      <c r="V255" s="144"/>
      <c r="W255" s="145"/>
      <c r="X255" s="146" t="str">
        <f t="shared" si="5"/>
        <v>Bronaanpak:
Collectieve maatregelen:
Individuele maatregelen:
PBM's:</v>
      </c>
      <c r="Y255" s="137"/>
      <c r="Z255" s="147"/>
      <c r="AA255" s="143"/>
      <c r="AB255" s="140" t="str">
        <f>IF(Tabel_RIE[[#This Row],[E2]]&gt;0,VLOOKUP(Tabel_RIE[[#This Row],[E2]],Tabel_FK_E[],2,FALSE),"")</f>
        <v/>
      </c>
      <c r="AC255" s="143"/>
      <c r="AD255" s="140" t="str">
        <f>IF(Tabel_RIE[[#This Row],[B2]]&gt;0,VLOOKUP(Tabel_RIE[[#This Row],[B2]],Tabel_FK_B[],2,FALSE),"")</f>
        <v/>
      </c>
      <c r="AE255" s="143"/>
      <c r="AF255" s="140" t="str">
        <f>IF(Tabel_RIE[[#This Row],[W2]]&gt;0,VLOOKUP(Tabel_RIE[[#This Row],[W2]],Tabel_FK_W[],2,FALSE),"")</f>
        <v/>
      </c>
      <c r="AG255"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5" s="140"/>
      <c r="AI255" s="137"/>
      <c r="AJ255" s="145"/>
      <c r="AK255"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48" t="str">
        <f>IF(AND(Tabel_RIE[[#This Row],[R12]]&gt;=70,Tabel_RIE[[#This Row],[R22]]&lt;70),"Ja","Nee")</f>
        <v>Ja</v>
      </c>
      <c r="AM255" s="148" t="str">
        <f>IF(Tabel_RIE[[#This Row],[R22]]&lt;&gt;"",Tabel_RIE[[#This Row],[R22]],Tabel_RIE[[#This Row],[R12]])</f>
        <v/>
      </c>
    </row>
    <row r="256" spans="2:39" ht="42" customHeight="1">
      <c r="B256" s="136"/>
      <c r="C256" s="137"/>
      <c r="D256" s="137"/>
      <c r="E256" s="137"/>
      <c r="F256" s="137"/>
      <c r="G256" s="137"/>
      <c r="H256" s="137"/>
      <c r="I256" s="137"/>
      <c r="J256" s="137"/>
      <c r="K256" s="138"/>
      <c r="L256" s="139" t="str">
        <f>IF(Tabel_RIE[[#This Row],[E1]]&gt;0,VLOOKUP(Tabel_RIE[[#This Row],[E1]],Tabel_FK_E[],2,FALSE),"")</f>
        <v/>
      </c>
      <c r="M256" s="138"/>
      <c r="N256" s="140" t="str">
        <f>IF(Tabel_RIE[[#This Row],[B1]]&gt;0,VLOOKUP(Tabel_RIE[[#This Row],[B1]],Tabel_FK_B[],2,FALSE),"")</f>
        <v/>
      </c>
      <c r="O256" s="138"/>
      <c r="P256" s="140" t="str">
        <f>IF(Tabel_RIE[[#This Row],[W1]]&gt;0,VLOOKUP(Tabel_RIE[[#This Row],[W1]],Tabel_FK_W[],2,FALSE),"")</f>
        <v/>
      </c>
      <c r="Q256"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40" t="str">
        <f>IF(OR(Tabel_RIE[[#This Row],[E12]]="",Tabel_RIE[[#This Row],[B12]]="",Tabel_RIE[[#This Row],[W12]]=""),"",Tabel_RIE[[#This Row],[E12]]*Tabel_RIE[[#This Row],[B12]]*Tabel_RIE[[#This Row],[W12]])</f>
        <v/>
      </c>
      <c r="S256" s="142" t="str">
        <f>IF(AND(Tabel_RIE[[#This Row],[E12]]="",Tabel_RIE[[#This Row],[R12]]=""),"",IF(AND(OR(Tabel_RIE[[#This Row],[E12]]="",Tabel_RIE[[#This Row],[E12]]&lt;15),OR(Tabel_RIE[[#This Row],[R12]]="",Tabel_RIE[[#This Row],[R12]]&lt;70)),"n.v.t.",IF(OR(Tabel_RIE[[#This Row],[E12]]&gt;=15,Tabel_RIE[[#This Row],[R12]]&gt;=70),"√","fout")))</f>
        <v/>
      </c>
      <c r="T256" s="143"/>
      <c r="U256" s="144"/>
      <c r="V256" s="144"/>
      <c r="W256" s="145"/>
      <c r="X256" s="146" t="str">
        <f t="shared" si="5"/>
        <v>Bronaanpak:
Collectieve maatregelen:
Individuele maatregelen:
PBM's:</v>
      </c>
      <c r="Y256" s="137"/>
      <c r="Z256" s="147"/>
      <c r="AA256" s="143"/>
      <c r="AB256" s="140" t="str">
        <f>IF(Tabel_RIE[[#This Row],[E2]]&gt;0,VLOOKUP(Tabel_RIE[[#This Row],[E2]],Tabel_FK_E[],2,FALSE),"")</f>
        <v/>
      </c>
      <c r="AC256" s="143"/>
      <c r="AD256" s="140" t="str">
        <f>IF(Tabel_RIE[[#This Row],[B2]]&gt;0,VLOOKUP(Tabel_RIE[[#This Row],[B2]],Tabel_FK_B[],2,FALSE),"")</f>
        <v/>
      </c>
      <c r="AE256" s="143"/>
      <c r="AF256" s="140" t="str">
        <f>IF(Tabel_RIE[[#This Row],[W2]]&gt;0,VLOOKUP(Tabel_RIE[[#This Row],[W2]],Tabel_FK_W[],2,FALSE),"")</f>
        <v/>
      </c>
      <c r="AG256"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6" s="140"/>
      <c r="AI256" s="137"/>
      <c r="AJ256" s="145"/>
      <c r="AK256"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48" t="str">
        <f>IF(AND(Tabel_RIE[[#This Row],[R12]]&gt;=70,Tabel_RIE[[#This Row],[R22]]&lt;70),"Ja","Nee")</f>
        <v>Ja</v>
      </c>
      <c r="AM256" s="148" t="str">
        <f>IF(Tabel_RIE[[#This Row],[R22]]&lt;&gt;"",Tabel_RIE[[#This Row],[R22]],Tabel_RIE[[#This Row],[R12]])</f>
        <v/>
      </c>
    </row>
    <row r="257" spans="2:39" ht="42" customHeight="1">
      <c r="B257" s="136"/>
      <c r="C257" s="137"/>
      <c r="D257" s="137"/>
      <c r="E257" s="137"/>
      <c r="F257" s="137"/>
      <c r="G257" s="137"/>
      <c r="H257" s="137"/>
      <c r="I257" s="137"/>
      <c r="J257" s="137"/>
      <c r="K257" s="138"/>
      <c r="L257" s="139" t="str">
        <f>IF(Tabel_RIE[[#This Row],[E1]]&gt;0,VLOOKUP(Tabel_RIE[[#This Row],[E1]],Tabel_FK_E[],2,FALSE),"")</f>
        <v/>
      </c>
      <c r="M257" s="138"/>
      <c r="N257" s="140" t="str">
        <f>IF(Tabel_RIE[[#This Row],[B1]]&gt;0,VLOOKUP(Tabel_RIE[[#This Row],[B1]],Tabel_FK_B[],2,FALSE),"")</f>
        <v/>
      </c>
      <c r="O257" s="138"/>
      <c r="P257" s="140" t="str">
        <f>IF(Tabel_RIE[[#This Row],[W1]]&gt;0,VLOOKUP(Tabel_RIE[[#This Row],[W1]],Tabel_FK_W[],2,FALSE),"")</f>
        <v/>
      </c>
      <c r="Q257"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40" t="str">
        <f>IF(OR(Tabel_RIE[[#This Row],[E12]]="",Tabel_RIE[[#This Row],[B12]]="",Tabel_RIE[[#This Row],[W12]]=""),"",Tabel_RIE[[#This Row],[E12]]*Tabel_RIE[[#This Row],[B12]]*Tabel_RIE[[#This Row],[W12]])</f>
        <v/>
      </c>
      <c r="S257" s="142" t="str">
        <f>IF(AND(Tabel_RIE[[#This Row],[E12]]="",Tabel_RIE[[#This Row],[R12]]=""),"",IF(AND(OR(Tabel_RIE[[#This Row],[E12]]="",Tabel_RIE[[#This Row],[E12]]&lt;15),OR(Tabel_RIE[[#This Row],[R12]]="",Tabel_RIE[[#This Row],[R12]]&lt;70)),"n.v.t.",IF(OR(Tabel_RIE[[#This Row],[E12]]&gt;=15,Tabel_RIE[[#This Row],[R12]]&gt;=70),"√","fout")))</f>
        <v/>
      </c>
      <c r="T257" s="143"/>
      <c r="U257" s="144"/>
      <c r="V257" s="144"/>
      <c r="W257" s="145"/>
      <c r="X257" s="146" t="str">
        <f t="shared" si="5"/>
        <v>Bronaanpak:
Collectieve maatregelen:
Individuele maatregelen:
PBM's:</v>
      </c>
      <c r="Y257" s="137"/>
      <c r="Z257" s="147"/>
      <c r="AA257" s="143"/>
      <c r="AB257" s="140" t="str">
        <f>IF(Tabel_RIE[[#This Row],[E2]]&gt;0,VLOOKUP(Tabel_RIE[[#This Row],[E2]],Tabel_FK_E[],2,FALSE),"")</f>
        <v/>
      </c>
      <c r="AC257" s="143"/>
      <c r="AD257" s="140" t="str">
        <f>IF(Tabel_RIE[[#This Row],[B2]]&gt;0,VLOOKUP(Tabel_RIE[[#This Row],[B2]],Tabel_FK_B[],2,FALSE),"")</f>
        <v/>
      </c>
      <c r="AE257" s="143"/>
      <c r="AF257" s="140" t="str">
        <f>IF(Tabel_RIE[[#This Row],[W2]]&gt;0,VLOOKUP(Tabel_RIE[[#This Row],[W2]],Tabel_FK_W[],2,FALSE),"")</f>
        <v/>
      </c>
      <c r="AG257"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7" s="140"/>
      <c r="AI257" s="137"/>
      <c r="AJ257" s="145"/>
      <c r="AK257"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48" t="str">
        <f>IF(AND(Tabel_RIE[[#This Row],[R12]]&gt;=70,Tabel_RIE[[#This Row],[R22]]&lt;70),"Ja","Nee")</f>
        <v>Ja</v>
      </c>
      <c r="AM257" s="148" t="str">
        <f>IF(Tabel_RIE[[#This Row],[R22]]&lt;&gt;"",Tabel_RIE[[#This Row],[R22]],Tabel_RIE[[#This Row],[R12]])</f>
        <v/>
      </c>
    </row>
    <row r="258" spans="2:39" ht="42" customHeight="1">
      <c r="B258" s="136"/>
      <c r="C258" s="137"/>
      <c r="D258" s="137"/>
      <c r="E258" s="137"/>
      <c r="F258" s="137"/>
      <c r="G258" s="137"/>
      <c r="H258" s="137"/>
      <c r="I258" s="137"/>
      <c r="J258" s="137"/>
      <c r="K258" s="138"/>
      <c r="L258" s="139" t="str">
        <f>IF(Tabel_RIE[[#This Row],[E1]]&gt;0,VLOOKUP(Tabel_RIE[[#This Row],[E1]],Tabel_FK_E[],2,FALSE),"")</f>
        <v/>
      </c>
      <c r="M258" s="138"/>
      <c r="N258" s="140" t="str">
        <f>IF(Tabel_RIE[[#This Row],[B1]]&gt;0,VLOOKUP(Tabel_RIE[[#This Row],[B1]],Tabel_FK_B[],2,FALSE),"")</f>
        <v/>
      </c>
      <c r="O258" s="138"/>
      <c r="P258" s="140" t="str">
        <f>IF(Tabel_RIE[[#This Row],[W1]]&gt;0,VLOOKUP(Tabel_RIE[[#This Row],[W1]],Tabel_FK_W[],2,FALSE),"")</f>
        <v/>
      </c>
      <c r="Q258"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40" t="str">
        <f>IF(OR(Tabel_RIE[[#This Row],[E12]]="",Tabel_RIE[[#This Row],[B12]]="",Tabel_RIE[[#This Row],[W12]]=""),"",Tabel_RIE[[#This Row],[E12]]*Tabel_RIE[[#This Row],[B12]]*Tabel_RIE[[#This Row],[W12]])</f>
        <v/>
      </c>
      <c r="S258" s="142" t="str">
        <f>IF(AND(Tabel_RIE[[#This Row],[E12]]="",Tabel_RIE[[#This Row],[R12]]=""),"",IF(AND(OR(Tabel_RIE[[#This Row],[E12]]="",Tabel_RIE[[#This Row],[E12]]&lt;15),OR(Tabel_RIE[[#This Row],[R12]]="",Tabel_RIE[[#This Row],[R12]]&lt;70)),"n.v.t.",IF(OR(Tabel_RIE[[#This Row],[E12]]&gt;=15,Tabel_RIE[[#This Row],[R12]]&gt;=70),"√","fout")))</f>
        <v/>
      </c>
      <c r="T258" s="143"/>
      <c r="U258" s="144"/>
      <c r="V258" s="144"/>
      <c r="W258" s="145"/>
      <c r="X258" s="146" t="str">
        <f t="shared" si="5"/>
        <v>Bronaanpak:
Collectieve maatregelen:
Individuele maatregelen:
PBM's:</v>
      </c>
      <c r="Y258" s="137"/>
      <c r="Z258" s="147"/>
      <c r="AA258" s="143"/>
      <c r="AB258" s="140" t="str">
        <f>IF(Tabel_RIE[[#This Row],[E2]]&gt;0,VLOOKUP(Tabel_RIE[[#This Row],[E2]],Tabel_FK_E[],2,FALSE),"")</f>
        <v/>
      </c>
      <c r="AC258" s="143"/>
      <c r="AD258" s="140" t="str">
        <f>IF(Tabel_RIE[[#This Row],[B2]]&gt;0,VLOOKUP(Tabel_RIE[[#This Row],[B2]],Tabel_FK_B[],2,FALSE),"")</f>
        <v/>
      </c>
      <c r="AE258" s="143"/>
      <c r="AF258" s="140" t="str">
        <f>IF(Tabel_RIE[[#This Row],[W2]]&gt;0,VLOOKUP(Tabel_RIE[[#This Row],[W2]],Tabel_FK_W[],2,FALSE),"")</f>
        <v/>
      </c>
      <c r="AG258"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8" s="140"/>
      <c r="AI258" s="137"/>
      <c r="AJ258" s="145"/>
      <c r="AK258"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48" t="str">
        <f>IF(AND(Tabel_RIE[[#This Row],[R12]]&gt;=70,Tabel_RIE[[#This Row],[R22]]&lt;70),"Ja","Nee")</f>
        <v>Ja</v>
      </c>
      <c r="AM258" s="148" t="str">
        <f>IF(Tabel_RIE[[#This Row],[R22]]&lt;&gt;"",Tabel_RIE[[#This Row],[R22]],Tabel_RIE[[#This Row],[R12]])</f>
        <v/>
      </c>
    </row>
    <row r="259" spans="2:39" ht="42" customHeight="1">
      <c r="B259" s="136"/>
      <c r="C259" s="137"/>
      <c r="D259" s="137"/>
      <c r="E259" s="137"/>
      <c r="F259" s="137"/>
      <c r="G259" s="137"/>
      <c r="H259" s="137"/>
      <c r="I259" s="137"/>
      <c r="J259" s="137"/>
      <c r="K259" s="138"/>
      <c r="L259" s="139" t="str">
        <f>IF(Tabel_RIE[[#This Row],[E1]]&gt;0,VLOOKUP(Tabel_RIE[[#This Row],[E1]],Tabel_FK_E[],2,FALSE),"")</f>
        <v/>
      </c>
      <c r="M259" s="138"/>
      <c r="N259" s="140" t="str">
        <f>IF(Tabel_RIE[[#This Row],[B1]]&gt;0,VLOOKUP(Tabel_RIE[[#This Row],[B1]],Tabel_FK_B[],2,FALSE),"")</f>
        <v/>
      </c>
      <c r="O259" s="138"/>
      <c r="P259" s="140" t="str">
        <f>IF(Tabel_RIE[[#This Row],[W1]]&gt;0,VLOOKUP(Tabel_RIE[[#This Row],[W1]],Tabel_FK_W[],2,FALSE),"")</f>
        <v/>
      </c>
      <c r="Q259" s="1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40" t="str">
        <f>IF(OR(Tabel_RIE[[#This Row],[E12]]="",Tabel_RIE[[#This Row],[B12]]="",Tabel_RIE[[#This Row],[W12]]=""),"",Tabel_RIE[[#This Row],[E12]]*Tabel_RIE[[#This Row],[B12]]*Tabel_RIE[[#This Row],[W12]])</f>
        <v/>
      </c>
      <c r="S259" s="142" t="str">
        <f>IF(AND(Tabel_RIE[[#This Row],[E12]]="",Tabel_RIE[[#This Row],[R12]]=""),"",IF(AND(OR(Tabel_RIE[[#This Row],[E12]]="",Tabel_RIE[[#This Row],[E12]]&lt;15),OR(Tabel_RIE[[#This Row],[R12]]="",Tabel_RIE[[#This Row],[R12]]&lt;70)),"n.v.t.",IF(OR(Tabel_RIE[[#This Row],[E12]]&gt;=15,Tabel_RIE[[#This Row],[R12]]&gt;=70),"√","fout")))</f>
        <v/>
      </c>
      <c r="T259" s="143"/>
      <c r="U259" s="144"/>
      <c r="V259" s="144"/>
      <c r="W259" s="145"/>
      <c r="X259" s="146" t="str">
        <f t="shared" si="5"/>
        <v>Bronaanpak:
Collectieve maatregelen:
Individuele maatregelen:
PBM's:</v>
      </c>
      <c r="Y259" s="137"/>
      <c r="Z259" s="147"/>
      <c r="AA259" s="143"/>
      <c r="AB259" s="140" t="str">
        <f>IF(Tabel_RIE[[#This Row],[E2]]&gt;0,VLOOKUP(Tabel_RIE[[#This Row],[E2]],Tabel_FK_E[],2,FALSE),"")</f>
        <v/>
      </c>
      <c r="AC259" s="143"/>
      <c r="AD259" s="140" t="str">
        <f>IF(Tabel_RIE[[#This Row],[B2]]&gt;0,VLOOKUP(Tabel_RIE[[#This Row],[B2]],Tabel_FK_B[],2,FALSE),"")</f>
        <v/>
      </c>
      <c r="AE259" s="143"/>
      <c r="AF259" s="140" t="str">
        <f>IF(Tabel_RIE[[#This Row],[W2]]&gt;0,VLOOKUP(Tabel_RIE[[#This Row],[W2]],Tabel_FK_W[],2,FALSE),"")</f>
        <v/>
      </c>
      <c r="AG259"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9" s="140"/>
      <c r="AI259" s="137"/>
      <c r="AJ259" s="145"/>
      <c r="AK259" s="14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48" t="str">
        <f>IF(AND(Tabel_RIE[[#This Row],[R12]]&gt;=70,Tabel_RIE[[#This Row],[R22]]&lt;70),"Ja","Nee")</f>
        <v>Ja</v>
      </c>
      <c r="AM259" s="148"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2" type="noConversion"/>
  <conditionalFormatting sqref="R7:R259">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259">
    <cfRule type="containsText" dxfId="5" priority="1" operator="containsText" text="√">
      <formula>NOT(ISERROR(SEARCH("√",S7)))</formula>
    </cfRule>
  </conditionalFormatting>
  <conditionalFormatting sqref="AH7:AH259">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4000000}"/>
    <dataValidation allowBlank="1" showInputMessage="1" showErrorMessage="1" promptTitle="Voorbeeld aandachtspunten" prompt="1. nog niets gepland_x000a_2. Ingepland_x000a_3. In uitvoering_x000a_4. Afgerond" sqref="V5" xr:uid="{00000000-0002-0000-0200-000015000000}"/>
    <dataValidation type="list" allowBlank="1" showInputMessage="1" showErrorMessage="1" sqref="D7 D21" xr:uid="{00000000-0002-0000-0200-000016000000}">
      <formula1>Veiligheidsdomeinen</formula1>
    </dataValidation>
    <dataValidation type="list" allowBlank="1" showErrorMessage="1" sqref="AA7:AA259 K7:K259" xr:uid="{00000000-0002-0000-0200-000017000000}">
      <formula1>FK_E</formula1>
    </dataValidation>
    <dataValidation type="list" allowBlank="1" showInputMessage="1" showErrorMessage="1" sqref="AC7:AC259 M7:M259" xr:uid="{00000000-0002-0000-0200-000018000000}">
      <formula1>FK_B</formula1>
    </dataValidation>
    <dataValidation type="list" allowBlank="1" showInputMessage="1" showErrorMessage="1" sqref="AE7:AE259 O7:O259" xr:uid="{00000000-0002-0000-0200-000019000000}">
      <formula1>FK_W</formula1>
    </dataValidation>
    <dataValidation type="list" allowBlank="1" showInputMessage="1" showErrorMessage="1" sqref="V7:V259" xr:uid="{00000000-0002-0000-0200-00001A000000}">
      <formula1>"nog niets gepland,Ingepland,In uitvoering,Afgerond"</formula1>
    </dataValidation>
    <dataValidation type="list" allowBlank="1" showInputMessage="1" showErrorMessage="1" sqref="T7:T259"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8" scale="39"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D9:D13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69" t="s">
        <v>218</v>
      </c>
      <c r="C1" s="204"/>
      <c r="D1" s="204"/>
      <c r="E1" s="204"/>
      <c r="F1" s="204"/>
      <c r="G1" s="204"/>
      <c r="H1" s="204"/>
      <c r="I1" s="204"/>
      <c r="J1" s="204"/>
      <c r="K1" s="204"/>
      <c r="L1" s="204"/>
      <c r="M1" s="204"/>
      <c r="N1" s="204"/>
      <c r="O1" s="204"/>
      <c r="P1" s="204"/>
    </row>
    <row r="2" spans="2:24">
      <c r="B2" s="1"/>
      <c r="C2" s="3"/>
      <c r="D2" s="9"/>
      <c r="E2" s="10"/>
    </row>
    <row r="3" spans="2:24">
      <c r="V3" s="19"/>
      <c r="W3" s="19" t="s">
        <v>112</v>
      </c>
      <c r="X3" s="19" t="s">
        <v>113</v>
      </c>
    </row>
    <row r="4" spans="2:24">
      <c r="V4" s="17" t="s">
        <v>119</v>
      </c>
      <c r="W4" s="18">
        <f>COUNTIF(Tabel_RIE[R12],"&gt;=400")</f>
        <v>1</v>
      </c>
      <c r="X4" s="18">
        <f>COUNTIF(Tabel_RIE[R-actueel],"&gt;=400")</f>
        <v>1</v>
      </c>
    </row>
    <row r="5" spans="2:24">
      <c r="V5" s="17" t="s">
        <v>120</v>
      </c>
      <c r="W5" s="18">
        <f>COUNTIFS(Tabel_RIE[R12],"&gt;=200",Tabel_RIE[R12],"&lt;400")</f>
        <v>1</v>
      </c>
      <c r="X5" s="18">
        <f>COUNTIFS(Tabel_RIE[R-actueel],"&gt;=200",Tabel_RIE[R-actueel],"&lt;400")</f>
        <v>1</v>
      </c>
    </row>
    <row r="6" spans="2:24">
      <c r="V6" s="17" t="s">
        <v>121</v>
      </c>
      <c r="W6" s="18">
        <f>COUNTIFS(Tabel_RIE[R12],"&gt;=70",Tabel_RIE[R12],"&lt;200")</f>
        <v>15</v>
      </c>
      <c r="X6" s="18">
        <f>COUNTIFS(Tabel_RIE[R-actueel],"&gt;=70",Tabel_RIE[R-actueel],"&lt;200")</f>
        <v>15</v>
      </c>
    </row>
    <row r="7" spans="2:24">
      <c r="V7" s="17" t="s">
        <v>122</v>
      </c>
      <c r="W7" s="18">
        <f>COUNTIFS(Tabel_RIE[R12],"&gt;=20",Tabel_RIE[R12],"&lt;70")</f>
        <v>7</v>
      </c>
      <c r="X7" s="18">
        <f>COUNTIFS(Tabel_RIE[R-actueel],"&gt;=20",Tabel_RIE[R-actueel],"&lt;70")</f>
        <v>7</v>
      </c>
    </row>
    <row r="8" spans="2:24">
      <c r="V8" s="17" t="s">
        <v>106</v>
      </c>
      <c r="W8" s="18">
        <f>COUNTIF(Tabel_RIE[R12],"&lt;20")</f>
        <v>8</v>
      </c>
      <c r="X8" s="18">
        <f>COUNTIF(Tabel_RIE[R-actueel],"&lt;20")</f>
        <v>8</v>
      </c>
    </row>
    <row r="34" spans="22:23">
      <c r="V34" s="19"/>
      <c r="W34" s="20" t="s">
        <v>125</v>
      </c>
    </row>
    <row r="35" spans="22:23">
      <c r="V35" s="16" t="s">
        <v>123</v>
      </c>
      <c r="W35" s="14">
        <f>COUNTIF(Tabel_RIE[R-volledig],"Ja")</f>
        <v>32</v>
      </c>
    </row>
    <row r="36" spans="22:23">
      <c r="V36" s="16" t="s">
        <v>124</v>
      </c>
      <c r="W36" s="14">
        <f>COUNTIF(Tabel_RIE[R-volledig],"Nee")</f>
        <v>221</v>
      </c>
    </row>
    <row r="39" spans="22:23">
      <c r="V39" s="19"/>
      <c r="W39" s="20" t="s">
        <v>125</v>
      </c>
    </row>
    <row r="40" spans="22:23">
      <c r="V40" s="16" t="s">
        <v>126</v>
      </c>
      <c r="W40" s="14">
        <f>COUNTIF(Tabel_RIE[Reductie],"Ja")</f>
        <v>235</v>
      </c>
    </row>
    <row r="41" spans="22:23">
      <c r="V41" s="16" t="s">
        <v>127</v>
      </c>
      <c r="W41" s="14">
        <f>COUNTIF(Tabel_RIE[Reductie],"Nee")</f>
        <v>18</v>
      </c>
    </row>
    <row r="48" spans="22:23">
      <c r="V48" s="19"/>
      <c r="W48" s="20" t="s">
        <v>125</v>
      </c>
    </row>
    <row r="49" spans="22:23">
      <c r="V49" s="16" t="s">
        <v>108</v>
      </c>
      <c r="W49" s="15" t="e">
        <f>COUNTIF(#REF!,V49)</f>
        <v>#REF!</v>
      </c>
    </row>
    <row r="50" spans="22:23">
      <c r="V50" s="16" t="s">
        <v>116</v>
      </c>
      <c r="W50" s="15" t="e">
        <f>COUNTIF(#REF!,V50)</f>
        <v>#REF!</v>
      </c>
    </row>
    <row r="51" spans="22:23">
      <c r="V51" s="16" t="s">
        <v>117</v>
      </c>
      <c r="W51" s="15" t="e">
        <f>COUNTIF(#REF!,V51)</f>
        <v>#REF!</v>
      </c>
    </row>
    <row r="52" spans="22:23">
      <c r="V52" s="16" t="s">
        <v>118</v>
      </c>
      <c r="W52" s="15" t="e">
        <f>COUNTIF(#REF!,V52)</f>
        <v>#REF!</v>
      </c>
    </row>
    <row r="58" spans="22:23">
      <c r="V58" s="19"/>
      <c r="W58" s="20" t="s">
        <v>125</v>
      </c>
    </row>
    <row r="59" spans="22:23">
      <c r="V59" s="16" t="s">
        <v>64</v>
      </c>
      <c r="W59" s="15">
        <f>COUNTIF(Tabel_RIE[E1],V59)</f>
        <v>0</v>
      </c>
    </row>
    <row r="60" spans="22:23">
      <c r="V60" s="16" t="s">
        <v>65</v>
      </c>
      <c r="W60" s="15">
        <f>COUNTIF(Tabel_RIE[E1],V60)</f>
        <v>8</v>
      </c>
    </row>
    <row r="61" spans="22:23">
      <c r="V61" s="16" t="s">
        <v>66</v>
      </c>
      <c r="W61" s="15">
        <f>COUNTIF(Tabel_RIE[E1],V61)</f>
        <v>15</v>
      </c>
    </row>
    <row r="62" spans="22:23">
      <c r="V62" s="16" t="s">
        <v>67</v>
      </c>
      <c r="W62" s="15">
        <f>COUNTIF(Tabel_RIE[E1],V62)</f>
        <v>9</v>
      </c>
    </row>
    <row r="63" spans="22:23">
      <c r="V63" s="16" t="s">
        <v>68</v>
      </c>
      <c r="W63" s="15">
        <f>COUNTIF(Tabel_RIE[E1],V63)</f>
        <v>0</v>
      </c>
    </row>
  </sheetData>
  <mergeCells count="1">
    <mergeCell ref="B1:P1"/>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16</v>
      </c>
    </row>
    <row r="5" spans="2:2" s="62" customFormat="1" ht="165">
      <c r="B5" s="55" t="s">
        <v>228</v>
      </c>
    </row>
    <row r="6" spans="2:2" s="62" customFormat="1" ht="11.25" customHeight="1">
      <c r="B6" s="55"/>
    </row>
    <row r="7" spans="2:2" s="62" customFormat="1" ht="57" customHeight="1"/>
    <row r="8" spans="2:2" s="62" customFormat="1" ht="15"/>
    <row r="9" spans="2:2" s="62" customFormat="1" ht="15"/>
    <row r="10" spans="2:2" s="62" customFormat="1" ht="15"/>
    <row r="11" spans="2:2" s="62" customFormat="1" ht="15"/>
    <row r="12" spans="2:2" s="62" customFormat="1" ht="15"/>
    <row r="13" spans="2:2" s="62" customFormat="1" ht="15"/>
    <row r="14" spans="2:2" s="62" customFormat="1" ht="15"/>
    <row r="15" spans="2:2" s="62" customFormat="1" ht="15"/>
    <row r="16" spans="2:2" s="62" customFormat="1" ht="15"/>
    <row r="17" s="62" customFormat="1" ht="15"/>
    <row r="18" s="62" customFormat="1" ht="15"/>
    <row r="19" s="62"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7" t="s">
        <v>0</v>
      </c>
    </row>
    <row r="5" spans="2:8" ht="30">
      <c r="B5" s="205" t="s">
        <v>27</v>
      </c>
      <c r="C5" s="206"/>
      <c r="H5" s="58" t="str">
        <f t="shared" ref="H5:H7" si="0">B5</f>
        <v xml:space="preserve">Kies in kolom “Veiligheidsdomein” uit het keuzemenu de relevante veiligheidsdomein die betrekking heeft op het risico. </v>
      </c>
    </row>
    <row r="6" spans="2:8" ht="15">
      <c r="B6" s="58"/>
      <c r="C6" s="59"/>
      <c r="H6" s="58"/>
    </row>
    <row r="7" spans="2:8" ht="15">
      <c r="B7" s="207" t="s">
        <v>129</v>
      </c>
      <c r="C7" s="208"/>
      <c r="H7" s="58" t="str">
        <f t="shared" si="0"/>
        <v>Definities veiligheidsdomeinen</v>
      </c>
    </row>
    <row r="8" spans="2:8" ht="11.25" customHeight="1">
      <c r="B8" s="60"/>
      <c r="C8" s="61"/>
      <c r="H8" s="58"/>
    </row>
    <row r="9" spans="2:8" ht="30">
      <c r="B9" s="205" t="s">
        <v>142</v>
      </c>
      <c r="C9" s="206"/>
      <c r="H9" s="58" t="str">
        <f>B9</f>
        <v>NB Onderstaande veiligheidsdomeinen zijn van toepassing gedurende alle levensfasen van een object (kunstwerk, (vaar)wegvak, machine, installatie, etc.)</v>
      </c>
    </row>
    <row r="11" spans="2:8" ht="60">
      <c r="B11" s="60" t="s">
        <v>130</v>
      </c>
      <c r="C11" s="58" t="s">
        <v>226</v>
      </c>
    </row>
    <row r="12" spans="2:8" ht="45">
      <c r="B12" s="60" t="s">
        <v>131</v>
      </c>
      <c r="C12" s="58" t="s">
        <v>143</v>
      </c>
    </row>
    <row r="13" spans="2:8" ht="45">
      <c r="B13" s="60" t="s">
        <v>132</v>
      </c>
      <c r="C13" s="58" t="s">
        <v>144</v>
      </c>
    </row>
    <row r="14" spans="2:8" ht="45">
      <c r="B14" s="60" t="s">
        <v>133</v>
      </c>
      <c r="C14" s="58" t="s">
        <v>145</v>
      </c>
    </row>
    <row r="15" spans="2:8" ht="60">
      <c r="B15" s="60" t="s">
        <v>134</v>
      </c>
      <c r="C15" s="58" t="s">
        <v>151</v>
      </c>
    </row>
    <row r="16" spans="2:8" ht="30" customHeight="1">
      <c r="B16" s="60" t="s">
        <v>135</v>
      </c>
      <c r="C16" s="58" t="s">
        <v>227</v>
      </c>
    </row>
    <row r="17" spans="2:3" ht="45">
      <c r="B17" s="60" t="s">
        <v>136</v>
      </c>
      <c r="C17" s="58" t="s">
        <v>146</v>
      </c>
    </row>
    <row r="18" spans="2:3" ht="45">
      <c r="B18" s="60" t="s">
        <v>137</v>
      </c>
      <c r="C18" s="58" t="s">
        <v>147</v>
      </c>
    </row>
    <row r="19" spans="2:3" ht="45">
      <c r="B19" s="60" t="s">
        <v>138</v>
      </c>
      <c r="C19" s="58" t="s">
        <v>148</v>
      </c>
    </row>
    <row r="20" spans="2:3" ht="75">
      <c r="B20" s="60" t="s">
        <v>139</v>
      </c>
      <c r="C20" s="58" t="s">
        <v>149</v>
      </c>
    </row>
    <row r="21" spans="2:3" ht="15">
      <c r="B21" s="60" t="s">
        <v>140</v>
      </c>
      <c r="C21" s="58" t="s">
        <v>225</v>
      </c>
    </row>
    <row r="22" spans="2:3" ht="75">
      <c r="B22" s="60" t="s">
        <v>141</v>
      </c>
      <c r="C22" s="58" t="s">
        <v>150</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3"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7" t="s">
        <v>53</v>
      </c>
    </row>
    <row r="5" spans="2:9" ht="111.75" customHeight="1">
      <c r="B5" s="209" t="s">
        <v>244</v>
      </c>
      <c r="C5" s="210"/>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c r="B6" s="55"/>
      <c r="C6" s="63"/>
      <c r="H6" s="55"/>
      <c r="I6" s="63"/>
    </row>
    <row r="7" spans="2:9" ht="15">
      <c r="B7" s="22" t="s">
        <v>32</v>
      </c>
    </row>
    <row r="8" spans="2:9" ht="30">
      <c r="B8" s="21" t="s">
        <v>222</v>
      </c>
    </row>
    <row r="9" spans="2:9" ht="30">
      <c r="B9" s="21" t="s">
        <v>152</v>
      </c>
    </row>
    <row r="10" spans="2:9" ht="30">
      <c r="B10" s="21" t="s">
        <v>153</v>
      </c>
    </row>
    <row r="11" spans="2:9" ht="30">
      <c r="B11" s="21" t="s">
        <v>154</v>
      </c>
    </row>
    <row r="12" spans="2:9" ht="30">
      <c r="B12" s="21" t="s">
        <v>223</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7" t="s">
        <v>34</v>
      </c>
    </row>
    <row r="5" spans="2:8" ht="308.25" customHeight="1">
      <c r="B5" s="209" t="s">
        <v>245</v>
      </c>
      <c r="C5" s="210"/>
      <c r="D5" s="210"/>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5"/>
      <c r="C6" s="63"/>
      <c r="D6" s="63"/>
      <c r="H6" s="8"/>
    </row>
    <row r="7" spans="2:8" ht="15">
      <c r="B7" s="24" t="s">
        <v>32</v>
      </c>
      <c r="C7" s="24" t="s">
        <v>34</v>
      </c>
    </row>
    <row r="8" spans="2:8" ht="30">
      <c r="B8" s="53" t="s">
        <v>222</v>
      </c>
      <c r="C8" s="53" t="s">
        <v>155</v>
      </c>
    </row>
    <row r="9" spans="2:8" ht="30">
      <c r="B9" s="53" t="s">
        <v>152</v>
      </c>
      <c r="C9" s="53" t="s">
        <v>156</v>
      </c>
    </row>
    <row r="10" spans="2:8" ht="30">
      <c r="B10" s="53" t="s">
        <v>153</v>
      </c>
      <c r="C10" s="53" t="s">
        <v>157</v>
      </c>
    </row>
    <row r="11" spans="2:8" ht="30">
      <c r="B11" s="53" t="s">
        <v>154</v>
      </c>
      <c r="C11" s="53" t="s">
        <v>158</v>
      </c>
    </row>
    <row r="12" spans="2:8" ht="30">
      <c r="B12" s="53" t="s">
        <v>223</v>
      </c>
      <c r="C12" s="53" t="s">
        <v>159</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91"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ColWidth="9" defaultRowHeight="11.25"/>
  <cols>
    <col min="1" max="1" width="9" style="1"/>
    <col min="2" max="2" width="18.125" style="63" customWidth="1"/>
    <col min="3" max="7" width="18.125" style="1" customWidth="1"/>
    <col min="8" max="11" width="9" style="1"/>
    <col min="12" max="12" width="107.625" style="1" hidden="1" customWidth="1"/>
    <col min="13" max="16384" width="9" style="1"/>
  </cols>
  <sheetData>
    <row r="1" spans="2:17">
      <c r="B1" s="12"/>
      <c r="C1"/>
      <c r="D1"/>
      <c r="E1"/>
      <c r="F1"/>
      <c r="G1"/>
    </row>
    <row r="2" spans="2:17" ht="45.75" customHeight="1">
      <c r="B2" s="12"/>
      <c r="C2"/>
      <c r="D2"/>
      <c r="E2"/>
      <c r="F2"/>
      <c r="G2"/>
    </row>
    <row r="3" spans="2:17" ht="27">
      <c r="B3" s="6" t="s">
        <v>33</v>
      </c>
      <c r="C3"/>
      <c r="D3"/>
      <c r="E3"/>
      <c r="F3"/>
      <c r="G3"/>
    </row>
    <row r="4" spans="2:17" ht="11.25" customHeight="1">
      <c r="B4" s="6"/>
      <c r="C4"/>
      <c r="D4"/>
      <c r="E4"/>
      <c r="F4"/>
      <c r="G4"/>
    </row>
    <row r="5" spans="2:17" ht="150">
      <c r="B5" s="211" t="s">
        <v>229</v>
      </c>
      <c r="C5" s="211"/>
      <c r="D5" s="211"/>
      <c r="E5" s="211"/>
      <c r="F5" s="211"/>
      <c r="G5" s="211"/>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c r="B6" s="11"/>
      <c r="C6"/>
      <c r="D6"/>
      <c r="E6"/>
      <c r="F6"/>
      <c r="G6"/>
    </row>
    <row r="7" spans="2:17" ht="45" customHeight="1">
      <c r="B7" s="211" t="s">
        <v>231</v>
      </c>
      <c r="C7" s="211"/>
      <c r="D7" s="211"/>
      <c r="E7" s="211"/>
      <c r="F7" s="211"/>
      <c r="G7" s="211"/>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c r="B8" s="211" t="s">
        <v>230</v>
      </c>
      <c r="C8" s="211"/>
      <c r="D8" s="211"/>
      <c r="E8" s="211"/>
      <c r="F8" s="211"/>
      <c r="G8" s="211"/>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c r="B9" s="212" t="s">
        <v>163</v>
      </c>
      <c r="C9" s="212"/>
      <c r="D9" s="212"/>
      <c r="E9" s="212"/>
      <c r="F9" s="212"/>
      <c r="G9" s="212"/>
      <c r="L9" s="67" t="str">
        <f t="shared" si="0"/>
        <v>* Bron: Wat maakt gevaar tot risico?, Het begrip ‘risico’ verklaard, Wim van Alphen, 2016, Dick Oosthuizen en Gerben Feslinga</v>
      </c>
      <c r="M9" s="68"/>
      <c r="N9" s="68"/>
      <c r="O9" s="68"/>
      <c r="P9" s="68"/>
      <c r="Q9" s="68"/>
    </row>
    <row r="10" spans="2:17" ht="11.25" customHeight="1">
      <c r="B10" s="12"/>
      <c r="C10"/>
      <c r="D10"/>
      <c r="E10"/>
      <c r="F10"/>
      <c r="G10"/>
    </row>
    <row r="11" spans="2:17" ht="45" customHeight="1">
      <c r="B11" s="211" t="s">
        <v>232</v>
      </c>
      <c r="C11" s="211"/>
      <c r="D11" s="211"/>
      <c r="E11" s="211"/>
      <c r="F11" s="211"/>
      <c r="G11" s="211"/>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c r="B12" s="211" t="s">
        <v>164</v>
      </c>
      <c r="C12" s="211"/>
      <c r="D12" s="211"/>
      <c r="E12" s="211"/>
      <c r="F12" s="211"/>
      <c r="G12" s="211"/>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c r="B13" s="13"/>
      <c r="C13" s="12"/>
      <c r="D13" s="12"/>
      <c r="E13" s="12"/>
      <c r="F13" s="12"/>
      <c r="G13" s="12"/>
      <c r="L13" s="55"/>
      <c r="M13" s="63"/>
      <c r="N13" s="63"/>
      <c r="O13" s="63"/>
      <c r="P13" s="63"/>
      <c r="Q13" s="63"/>
    </row>
    <row r="14" spans="2:17" ht="25.5">
      <c r="B14" s="25" t="s">
        <v>32</v>
      </c>
      <c r="C14" s="25" t="s">
        <v>160</v>
      </c>
      <c r="D14" s="25" t="s">
        <v>20</v>
      </c>
      <c r="E14" s="25" t="s">
        <v>44</v>
      </c>
      <c r="F14" s="25" t="s">
        <v>161</v>
      </c>
      <c r="G14" s="25" t="s">
        <v>162</v>
      </c>
    </row>
    <row r="15" spans="2:17" ht="51">
      <c r="B15" s="23" t="s">
        <v>222</v>
      </c>
      <c r="C15" s="23" t="s">
        <v>155</v>
      </c>
      <c r="D15" s="23" t="s">
        <v>165</v>
      </c>
      <c r="E15" s="23" t="s">
        <v>170</v>
      </c>
      <c r="F15" s="23" t="s">
        <v>175</v>
      </c>
      <c r="G15" s="23" t="s">
        <v>179</v>
      </c>
    </row>
    <row r="16" spans="2:17" ht="38.25">
      <c r="B16" s="23" t="s">
        <v>152</v>
      </c>
      <c r="C16" s="23" t="s">
        <v>156</v>
      </c>
      <c r="D16" s="23" t="s">
        <v>166</v>
      </c>
      <c r="E16" s="23" t="s">
        <v>171</v>
      </c>
      <c r="F16" s="23" t="s">
        <v>176</v>
      </c>
      <c r="G16" s="23" t="s">
        <v>180</v>
      </c>
    </row>
    <row r="17" spans="2:7" ht="63.75">
      <c r="B17" s="23" t="s">
        <v>153</v>
      </c>
      <c r="C17" s="23" t="s">
        <v>157</v>
      </c>
      <c r="D17" s="23" t="s">
        <v>167</v>
      </c>
      <c r="E17" s="23" t="s">
        <v>172</v>
      </c>
      <c r="F17" s="23" t="s">
        <v>177</v>
      </c>
      <c r="G17" s="23" t="s">
        <v>181</v>
      </c>
    </row>
    <row r="18" spans="2:7" ht="51">
      <c r="B18" s="23" t="s">
        <v>154</v>
      </c>
      <c r="C18" s="23" t="s">
        <v>158</v>
      </c>
      <c r="D18" s="23" t="s">
        <v>168</v>
      </c>
      <c r="E18" s="23" t="s">
        <v>173</v>
      </c>
      <c r="F18" s="23" t="s">
        <v>224</v>
      </c>
      <c r="G18" s="23" t="s">
        <v>180</v>
      </c>
    </row>
    <row r="19" spans="2:7" ht="51">
      <c r="B19" s="23" t="s">
        <v>233</v>
      </c>
      <c r="C19" s="23" t="s">
        <v>159</v>
      </c>
      <c r="D19" s="23" t="s">
        <v>169</v>
      </c>
      <c r="E19" s="23" t="s">
        <v>174</v>
      </c>
      <c r="F19" s="23" t="s">
        <v>178</v>
      </c>
      <c r="G19" s="23" t="s">
        <v>179</v>
      </c>
    </row>
    <row r="21" spans="2:7" ht="57" customHeight="1"/>
    <row r="22" spans="2:7" ht="15">
      <c r="B22" s="8"/>
    </row>
    <row r="23" spans="2:7" ht="15">
      <c r="B23" s="8"/>
    </row>
    <row r="24" spans="2:7" ht="15">
      <c r="B24" s="8"/>
    </row>
    <row r="25" spans="2:7" ht="15">
      <c r="B25" s="8"/>
    </row>
    <row r="26" spans="2:7" ht="15">
      <c r="B26" s="8"/>
    </row>
    <row r="27" spans="2:7" ht="15">
      <c r="B27" s="8"/>
    </row>
    <row r="28" spans="2:7" ht="15">
      <c r="B28" s="8"/>
    </row>
    <row r="29" spans="2:7" ht="15">
      <c r="B29" s="8"/>
    </row>
    <row r="30" spans="2:7" ht="15">
      <c r="B30" s="8"/>
    </row>
    <row r="31" spans="2:7" ht="15">
      <c r="B31" s="8"/>
    </row>
    <row r="32" spans="2:7" ht="15">
      <c r="B32" s="8"/>
    </row>
    <row r="33" spans="2:2" ht="15">
      <c r="B33" s="8"/>
    </row>
    <row r="34" spans="2:2" ht="15">
      <c r="B34" s="8"/>
    </row>
    <row r="35" spans="2:2">
      <c r="B35" s="1"/>
    </row>
    <row r="36" spans="2:2" ht="15">
      <c r="B36" s="8"/>
    </row>
    <row r="37" spans="2:2" ht="15">
      <c r="B37" s="8"/>
    </row>
    <row r="38" spans="2:2" ht="15">
      <c r="B38" s="8"/>
    </row>
    <row r="39" spans="2:2" ht="15">
      <c r="B39" s="8"/>
    </row>
    <row r="40" spans="2:2" ht="15">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1"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7" t="s">
        <v>28</v>
      </c>
    </row>
    <row r="5" spans="2:8" ht="90">
      <c r="B5" s="209" t="s">
        <v>69</v>
      </c>
      <c r="C5" s="209"/>
      <c r="H5" s="55" t="str">
        <f>B5</f>
        <v xml:space="preserve">Selecteer in kolom “BRF” de relevante Basis Risico Factor (BRF)
Als er meerdere BRF’s van toepassing zijn dan selecteer je de optie “meerdere BRF’s”
Definitie van de BRF’s:
</v>
      </c>
    </row>
    <row r="6" spans="2:8" ht="15">
      <c r="B6" s="54" t="s">
        <v>25</v>
      </c>
      <c r="C6" s="215" t="s">
        <v>36</v>
      </c>
      <c r="D6" s="214"/>
      <c r="H6" s="55" t="str">
        <f>C6</f>
        <v>Omschrijving</v>
      </c>
    </row>
    <row r="7" spans="2:8" ht="90">
      <c r="B7" s="53" t="s">
        <v>70</v>
      </c>
      <c r="C7" s="213" t="s">
        <v>71</v>
      </c>
      <c r="D7" s="214"/>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3" t="s">
        <v>72</v>
      </c>
      <c r="C8" s="213" t="s">
        <v>73</v>
      </c>
      <c r="D8" s="214"/>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3" t="s">
        <v>74</v>
      </c>
      <c r="C9" s="213" t="s">
        <v>75</v>
      </c>
      <c r="D9" s="214"/>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3" t="s">
        <v>76</v>
      </c>
      <c r="C10" s="213" t="s">
        <v>77</v>
      </c>
      <c r="D10" s="214"/>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3" t="s">
        <v>78</v>
      </c>
      <c r="C11" s="213" t="s">
        <v>79</v>
      </c>
      <c r="D11" s="214"/>
      <c r="H11" s="55" t="str">
        <f t="shared" si="0"/>
        <v xml:space="preserve">Het verstrekken van de juiste training en instructie aan diegenen die dit daadwerkelijk nodig hebben en de gelegenheid geven om ervaring op te doen.
</v>
      </c>
    </row>
    <row r="12" spans="2:8" ht="60">
      <c r="B12" s="53" t="s">
        <v>80</v>
      </c>
      <c r="C12" s="213" t="s">
        <v>81</v>
      </c>
      <c r="D12" s="214"/>
      <c r="H12" s="55" t="str">
        <f t="shared" si="0"/>
        <v xml:space="preserve">De wijze waarop materiaal is ontworpen en componenten zijn samengesteld kunnen operaties moeizaam doen verlopen of oneigenlijk gebruik in de hand werken.
</v>
      </c>
    </row>
    <row r="13" spans="2:8" ht="60">
      <c r="B13" s="53" t="s">
        <v>82</v>
      </c>
      <c r="C13" s="213" t="s">
        <v>85</v>
      </c>
      <c r="D13" s="214"/>
      <c r="H13" s="55" t="str">
        <f t="shared" si="0"/>
        <v xml:space="preserve">Kwaliteit, conditie, beschikbaarheid en actualiteit versus verwachte levensduur van materialen, gereedschappen en componenten van installaties.
</v>
      </c>
    </row>
    <row r="14" spans="2:8" ht="60">
      <c r="B14" s="53" t="s">
        <v>83</v>
      </c>
      <c r="C14" s="213" t="s">
        <v>84</v>
      </c>
      <c r="D14" s="214"/>
      <c r="H14" s="55" t="str">
        <f t="shared" si="0"/>
        <v xml:space="preserve">De effectiviteit van de onderhoudsstrategie met betrekking tot planning, beschikbaarheid van mensen en middelen en vormen van onderhoud.
</v>
      </c>
    </row>
    <row r="15" spans="2:8" ht="60">
      <c r="B15" s="53" t="s">
        <v>86</v>
      </c>
      <c r="C15" s="213" t="s">
        <v>87</v>
      </c>
      <c r="D15" s="214"/>
      <c r="H15" s="55" t="str">
        <f t="shared" si="0"/>
        <v xml:space="preserve">Orde en netheid van de werkomgeving. Hieronder valt ook het beschikbaar zijn van faciliteiten voor het opruimen, schoonmaken en het verwijderen van afval.
</v>
      </c>
    </row>
    <row r="16" spans="2:8" ht="75">
      <c r="B16" s="53" t="s">
        <v>88</v>
      </c>
      <c r="C16" s="213" t="s">
        <v>89</v>
      </c>
      <c r="D16" s="214"/>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3" t="s">
        <v>90</v>
      </c>
      <c r="C17" s="213" t="s">
        <v>91</v>
      </c>
      <c r="D17" s="214"/>
      <c r="H17" s="55" t="str">
        <f t="shared" si="0"/>
        <v xml:space="preserve">Systeemfouten met betrekking tot detectie, waarschuwingsmethoden, herstel, beperking, ontsnapping en evacuatie, evenals het gebruik van beschermingsmiddelen en het voorbereid zijn op noodsituaties.
</v>
      </c>
    </row>
    <row r="18" spans="2:8" ht="15">
      <c r="B18" s="55"/>
      <c r="H18" s="55"/>
    </row>
    <row r="19" spans="2:8" ht="15">
      <c r="B19" s="62" t="s">
        <v>17</v>
      </c>
    </row>
    <row r="21" spans="2:8" ht="15">
      <c r="B21" s="69" t="s">
        <v>161</v>
      </c>
      <c r="C21" s="69" t="s">
        <v>182</v>
      </c>
    </row>
    <row r="22" spans="2:8" ht="15">
      <c r="B22" s="70" t="s">
        <v>175</v>
      </c>
      <c r="C22" s="70" t="s">
        <v>80</v>
      </c>
    </row>
    <row r="23" spans="2:8" ht="15">
      <c r="B23" s="70" t="s">
        <v>166</v>
      </c>
      <c r="C23" s="70" t="s">
        <v>83</v>
      </c>
    </row>
    <row r="24" spans="2:8" ht="30">
      <c r="B24" s="70" t="s">
        <v>183</v>
      </c>
      <c r="C24" s="70" t="s">
        <v>80</v>
      </c>
    </row>
    <row r="25" spans="2:8" ht="30">
      <c r="B25" s="70" t="s">
        <v>184</v>
      </c>
      <c r="C25" s="70" t="s">
        <v>186</v>
      </c>
    </row>
    <row r="26" spans="2:8" ht="30">
      <c r="B26" s="70" t="s">
        <v>185</v>
      </c>
      <c r="C26" s="70" t="s">
        <v>90</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63"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7" t="s">
        <v>194</v>
      </c>
    </row>
    <row r="4" spans="1:12" ht="11.25" customHeight="1">
      <c r="B4" s="7"/>
    </row>
    <row r="5" spans="1:12" ht="78.75" customHeight="1">
      <c r="B5" s="209" t="s">
        <v>234</v>
      </c>
      <c r="C5" s="209"/>
      <c r="D5" s="217"/>
      <c r="F5" s="216" t="s">
        <v>236</v>
      </c>
      <c r="G5" s="210"/>
      <c r="H5" s="210"/>
      <c r="I5" s="210"/>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18"/>
      <c r="C6" s="218"/>
      <c r="D6" s="218"/>
      <c r="F6" s="56"/>
      <c r="G6" s="63"/>
      <c r="H6" s="63"/>
      <c r="I6" s="63"/>
      <c r="K6" s="8"/>
    </row>
    <row r="7" spans="1:12" ht="15">
      <c r="B7" s="218"/>
      <c r="C7" s="218"/>
      <c r="D7" s="218"/>
      <c r="F7" s="48" t="s">
        <v>193</v>
      </c>
      <c r="G7" s="49" t="s">
        <v>44</v>
      </c>
      <c r="H7" s="50" t="s">
        <v>50</v>
      </c>
      <c r="I7" s="63"/>
      <c r="K7" s="8"/>
    </row>
    <row r="8" spans="1:12" ht="15">
      <c r="B8" s="218"/>
      <c r="C8" s="218"/>
      <c r="D8" s="218"/>
      <c r="F8" s="37" t="s">
        <v>39</v>
      </c>
      <c r="G8" s="38" t="s">
        <v>45</v>
      </c>
      <c r="H8" s="39" t="s">
        <v>213</v>
      </c>
      <c r="I8" s="63"/>
      <c r="K8" s="8"/>
    </row>
    <row r="9" spans="1:12" ht="15">
      <c r="B9" s="218"/>
      <c r="C9" s="218"/>
      <c r="D9" s="218"/>
      <c r="F9" s="40" t="s">
        <v>40</v>
      </c>
      <c r="G9" s="38" t="s">
        <v>46</v>
      </c>
      <c r="H9" s="39" t="s">
        <v>212</v>
      </c>
      <c r="I9" s="63"/>
      <c r="K9" s="8"/>
    </row>
    <row r="10" spans="1:12" ht="15">
      <c r="B10" s="218"/>
      <c r="C10" s="218"/>
      <c r="D10" s="218"/>
      <c r="F10" s="41" t="s">
        <v>41</v>
      </c>
      <c r="G10" s="38" t="s">
        <v>47</v>
      </c>
      <c r="H10" s="39" t="s">
        <v>211</v>
      </c>
      <c r="I10" s="63"/>
      <c r="K10" s="8"/>
    </row>
    <row r="11" spans="1:12" ht="15">
      <c r="B11" s="218"/>
      <c r="C11" s="218"/>
      <c r="D11" s="218"/>
      <c r="F11" s="42" t="s">
        <v>42</v>
      </c>
      <c r="G11" s="38" t="s">
        <v>48</v>
      </c>
      <c r="H11" s="39" t="s">
        <v>210</v>
      </c>
      <c r="I11" s="63"/>
      <c r="K11" s="8"/>
    </row>
    <row r="12" spans="1:12" ht="15">
      <c r="B12" s="218"/>
      <c r="C12" s="218"/>
      <c r="D12" s="218"/>
      <c r="F12" s="43" t="s">
        <v>43</v>
      </c>
      <c r="G12" s="44" t="s">
        <v>49</v>
      </c>
      <c r="H12" s="45" t="s">
        <v>51</v>
      </c>
      <c r="K12" s="55"/>
    </row>
    <row r="13" spans="1:12">
      <c r="I13" s="27"/>
    </row>
    <row r="14" spans="1:12" ht="15">
      <c r="B14" s="46" t="s">
        <v>36</v>
      </c>
      <c r="C14" s="47" t="s">
        <v>196</v>
      </c>
      <c r="F14" s="216" t="s">
        <v>237</v>
      </c>
      <c r="G14" s="210"/>
      <c r="H14" s="210"/>
      <c r="I14" s="210"/>
    </row>
    <row r="15" spans="1:12" ht="15">
      <c r="B15" s="28" t="s">
        <v>64</v>
      </c>
      <c r="C15" s="29">
        <v>1</v>
      </c>
      <c r="F15" s="218"/>
      <c r="G15" s="218"/>
      <c r="H15" s="218"/>
      <c r="I15" s="218"/>
    </row>
    <row r="16" spans="1:12" ht="15">
      <c r="B16" s="28" t="s">
        <v>65</v>
      </c>
      <c r="C16" s="29">
        <v>3</v>
      </c>
      <c r="F16" s="218"/>
      <c r="G16" s="218"/>
      <c r="H16" s="218"/>
      <c r="I16" s="218"/>
    </row>
    <row r="17" spans="2:3" ht="15">
      <c r="B17" s="28" t="s">
        <v>66</v>
      </c>
      <c r="C17" s="29">
        <v>7</v>
      </c>
    </row>
    <row r="18" spans="2:3" ht="15">
      <c r="B18" s="28" t="s">
        <v>67</v>
      </c>
      <c r="C18" s="29">
        <v>15</v>
      </c>
    </row>
    <row r="19" spans="2:3" ht="15">
      <c r="B19" s="30" t="s">
        <v>68</v>
      </c>
      <c r="C19" s="31">
        <v>40</v>
      </c>
    </row>
    <row r="20" spans="2:3" ht="15">
      <c r="B20" s="26"/>
      <c r="C20" s="32"/>
    </row>
    <row r="21" spans="2:3" ht="15">
      <c r="B21" s="46" t="s">
        <v>36</v>
      </c>
      <c r="C21" s="51" t="s">
        <v>37</v>
      </c>
    </row>
    <row r="22" spans="2:3" ht="15">
      <c r="B22" s="33" t="s">
        <v>95</v>
      </c>
      <c r="C22" s="34">
        <v>0.5</v>
      </c>
    </row>
    <row r="23" spans="2:3" ht="15">
      <c r="B23" s="33" t="s">
        <v>96</v>
      </c>
      <c r="C23" s="34">
        <v>1</v>
      </c>
    </row>
    <row r="24" spans="2:3" ht="15">
      <c r="B24" s="33" t="s">
        <v>97</v>
      </c>
      <c r="C24" s="34">
        <v>2</v>
      </c>
    </row>
    <row r="25" spans="2:3" ht="15">
      <c r="B25" s="33" t="s">
        <v>98</v>
      </c>
      <c r="C25" s="34">
        <v>3</v>
      </c>
    </row>
    <row r="26" spans="2:3" ht="15">
      <c r="B26" s="33" t="s">
        <v>99</v>
      </c>
      <c r="C26" s="34">
        <v>6</v>
      </c>
    </row>
    <row r="27" spans="2:3" ht="15">
      <c r="B27" s="35" t="s">
        <v>100</v>
      </c>
      <c r="C27" s="36">
        <v>10</v>
      </c>
    </row>
    <row r="28" spans="2:3" ht="15">
      <c r="B28" s="26"/>
      <c r="C28" s="32"/>
    </row>
    <row r="29" spans="2:3" ht="15">
      <c r="B29" s="52" t="s">
        <v>36</v>
      </c>
      <c r="C29" s="51" t="s">
        <v>38</v>
      </c>
    </row>
    <row r="30" spans="2:3" ht="15">
      <c r="B30" s="33" t="s">
        <v>192</v>
      </c>
      <c r="C30" s="34">
        <v>0.1</v>
      </c>
    </row>
    <row r="31" spans="2:3" ht="15">
      <c r="B31" s="33" t="s">
        <v>191</v>
      </c>
      <c r="C31" s="34">
        <v>0.2</v>
      </c>
    </row>
    <row r="32" spans="2:3" ht="15">
      <c r="B32" s="33" t="s">
        <v>190</v>
      </c>
      <c r="C32" s="34">
        <v>0.5</v>
      </c>
    </row>
    <row r="33" spans="2:4" ht="15">
      <c r="B33" s="33" t="s">
        <v>189</v>
      </c>
      <c r="C33" s="34">
        <v>1</v>
      </c>
    </row>
    <row r="34" spans="2:4" ht="15">
      <c r="B34" s="33" t="s">
        <v>188</v>
      </c>
      <c r="C34" s="34">
        <v>3</v>
      </c>
    </row>
    <row r="35" spans="2:4" ht="15">
      <c r="B35" s="33" t="s">
        <v>187</v>
      </c>
      <c r="C35" s="34">
        <v>6</v>
      </c>
    </row>
    <row r="36" spans="2:4" ht="15">
      <c r="B36" s="35" t="s">
        <v>128</v>
      </c>
      <c r="C36" s="36">
        <v>10</v>
      </c>
    </row>
    <row r="37" spans="2:4" ht="15" customHeight="1">
      <c r="B37" s="5"/>
      <c r="C37" s="4"/>
    </row>
    <row r="38" spans="2:4" ht="201" customHeight="1">
      <c r="B38" s="209" t="s">
        <v>235</v>
      </c>
      <c r="C38" s="209"/>
      <c r="D38" s="217"/>
    </row>
    <row r="39" spans="2:4">
      <c r="B39" s="5"/>
      <c r="C39" s="4"/>
    </row>
    <row r="40" spans="2:4" ht="57" customHeight="1">
      <c r="C40" s="4"/>
    </row>
    <row r="41" spans="2:4">
      <c r="B41" s="5"/>
      <c r="C41" s="4"/>
    </row>
    <row r="42" spans="2:4">
      <c r="C42" s="4"/>
    </row>
    <row r="45" spans="2:4">
      <c r="C45" s="4"/>
    </row>
    <row r="46" spans="2:4">
      <c r="C46" s="4"/>
    </row>
    <row r="47" spans="2:4">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25"/>
  <cols>
    <col min="1" max="1" width="9" style="1"/>
    <col min="2" max="2" width="107.25" style="1" customWidth="1"/>
    <col min="3" max="16384" width="9" style="1"/>
  </cols>
  <sheetData>
    <row r="1" spans="2:2" ht="11.25" customHeight="1"/>
    <row r="2" spans="2:2" ht="57" customHeight="1"/>
    <row r="3" spans="2:2" ht="27">
      <c r="B3" s="7" t="s">
        <v>246</v>
      </c>
    </row>
    <row r="5" spans="2:2" ht="195">
      <c r="B5" s="55" t="s">
        <v>247</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5"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4</v>
      </c>
    </row>
    <row r="5" spans="2:2" ht="137.25" customHeight="1">
      <c r="B5" s="55" t="s">
        <v>240</v>
      </c>
    </row>
    <row r="6" spans="2:2" ht="105">
      <c r="B6" s="55" t="s">
        <v>241</v>
      </c>
    </row>
    <row r="7" spans="2:2" ht="15">
      <c r="B7" s="55"/>
    </row>
    <row r="8" spans="2:2" ht="11.25" customHeight="1">
      <c r="B8" s="62"/>
    </row>
    <row r="22" spans="2:2">
      <c r="B22" s="63"/>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6"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242</v>
      </c>
    </row>
    <row r="4" spans="2:2" ht="11.25" customHeight="1"/>
    <row r="5" spans="2:2" ht="409.5">
      <c r="B5" s="55" t="s">
        <v>243</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6"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29</v>
      </c>
    </row>
    <row r="5" spans="2:2" ht="30">
      <c r="B5" s="55" t="s">
        <v>238</v>
      </c>
    </row>
    <row r="6" spans="2:2" ht="90">
      <c r="B6" s="55" t="s">
        <v>239</v>
      </c>
    </row>
    <row r="7" spans="2:2" ht="30">
      <c r="B7" s="55" t="s">
        <v>195</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6"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ae033921-439f-46ba-b586-0b8c8775f769" ContentTypeId="0x010100B0CFCA0286740945ABA144AD52B74072" PreviousValue="false"/>
</file>

<file path=customXml/item3.xml><?xml version="1.0" encoding="utf-8"?>
<ct:contentTypeSchema xmlns:ct="http://schemas.microsoft.com/office/2006/metadata/contentType" xmlns:ma="http://schemas.microsoft.com/office/2006/metadata/properties/metaAttributes" ct:_="" ma:_="" ma:contentTypeName="RWS Word doc" ma:contentTypeID="0x010100B0CFCA0286740945ABA144AD52B7407200C87B345015A6E8419C66836AB31993EB" ma:contentTypeVersion="7" ma:contentTypeDescription="Create a new document." ma:contentTypeScope="" ma:versionID="bb9c85f23a69fcd7e7faef93d200ae64">
  <xsd:schema xmlns:xsd="http://www.w3.org/2001/XMLSchema" xmlns:xs="http://www.w3.org/2001/XMLSchema" xmlns:p="http://schemas.microsoft.com/office/2006/metadata/properties" xmlns:ns2="cb665cb2-4c1b-4338-95f1-4dd7cd771ce0" xmlns:ns3="e327c18d-0952-40ac-b866-8924565bd7ce" targetNamespace="http://schemas.microsoft.com/office/2006/metadata/properties" ma:root="true" ma:fieldsID="0f24c6c3c0dac2d0f715a132e4b04022" ns2:_="" ns3:_="">
    <xsd:import namespace="cb665cb2-4c1b-4338-95f1-4dd7cd771ce0"/>
    <xsd:import namespace="e327c18d-0952-40ac-b866-8924565bd7ce"/>
    <xsd:element name="properties">
      <xsd:complexType>
        <xsd:sequence>
          <xsd:element name="documentManagement">
            <xsd:complexType>
              <xsd:all>
                <xsd:element ref="ns2:Connect-Status"/>
                <xsd:element ref="ns2:Connect-Archiefwaardig"/>
                <xsd:element ref="ns2:TaxCatchAll" minOccurs="0"/>
                <xsd:element ref="ns2:TaxCatchAllLabel" minOccurs="0"/>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CatchAll" ma:index="9" nillable="true" ma:displayName="Taxonomy Catch All Column" ma:hidden="true" ma:list="{dfa6dff4-006b-4b8b-82c7-721374890b9f}" ma:internalName="TaxCatchAll" ma:showField="CatchAllData" ma:web="e327c18d-0952-40ac-b866-8924565bd7ce">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a6dff4-006b-4b8b-82c7-721374890b9f}" ma:internalName="TaxCatchAllLabel" ma:readOnly="true" ma:showField="CatchAllDataLabel" ma:web="e327c18d-0952-40ac-b866-8924565bd7ce">
      <xsd:complexType>
        <xsd:complexContent>
          <xsd:extension base="dms:MultiChoiceLookup">
            <xsd:sequence>
              <xsd:element name="Value" type="dms:Lookup" maxOccurs="unbounded" minOccurs="0" nillable="true"/>
            </xsd:sequence>
          </xsd:extension>
        </xsd:complexContent>
      </xsd:complex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327c18d-0952-40ac-b866-8924565bd7ce" elementFormDefault="qualified">
    <xsd:import namespace="http://schemas.microsoft.com/office/2006/documentManagement/types"/>
    <xsd:import namespace="http://schemas.microsoft.com/office/infopath/2007/PartnerControls"/>
    <xsd:element name="_dlc_DocId" ma:index="22" nillable="true" ma:displayName="Waarde van de document-id" ma:description="De waarde van de document-id die aan dit item is toegewezen."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Urls xmlns="http://schemas.microsoft.com/sharepoint/v3/contenttype/forms/url">
  <Edit>_layouts/15/RWS.SharePoint.Connect/EditForm.aspx</Edit>
</FormUrls>
</file>

<file path=customXml/item5.xml><?xml version="1.0" encoding="utf-8"?>
<p:properties xmlns:p="http://schemas.microsoft.com/office/2006/metadata/properties" xmlns:xsi="http://www.w3.org/2001/XMLSchema-instance" xmlns:pc="http://schemas.microsoft.com/office/infopath/2007/PartnerControls">
  <documentManagement>
    <TaxKeywordTaxHTField xmlns="cb665cb2-4c1b-4338-95f1-4dd7cd771ce0">
      <Terms xmlns="http://schemas.microsoft.com/office/infopath/2007/PartnerControls"/>
    </TaxKeywordTaxHTField>
    <TaxCatchAll xmlns="cb665cb2-4c1b-4338-95f1-4dd7cd771ce0">
      <Value>52</Value>
      <Value>2</Value>
      <Value>1</Value>
    </TaxCatchAll>
    <TaxCatchAllLabel xmlns="cb665cb2-4c1b-4338-95f1-4dd7cd771ce0"/>
    <_dlc_DocId xmlns="e327c18d-0952-40ac-b866-8924565bd7ce">CON00-1366604713-743</_dlc_DocId>
    <_dlc_DocIdUrl xmlns="e327c18d-0952-40ac-b866-8924565bd7ce">
      <Url>https://connect.sp02.rws.nl/sites/M241119641/_layouts/15/DocIdRedir.aspx?ID=CON00-1366604713-743</Url>
      <Description>CON00-1366604713-743</Description>
    </_dlc_DocIdUrl>
    <Connect-Status xmlns="cb665cb2-4c1b-4338-95f1-4dd7cd771ce0">Definitief</Connect-Status>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md4a5e6ab761404298864f0be17ffc0c xmlns="cb665cb2-4c1b-4338-95f1-4dd7cd771ce0">
      <Terms xmlns="http://schemas.microsoft.com/office/infopath/2007/PartnerControls"/>
    </md4a5e6ab761404298864f0be17ffc0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Inventarisatie - Risico-inventarisatie en -evaluatie</TermName>
          <TermId xmlns="http://schemas.microsoft.com/office/infopath/2007/PartnerControls">c9f0c4e6-7082-4022-a88d-72cd0254aa5b</TermId>
        </TermInfo>
      </Term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documentManagement>
</p: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A3FF86-4403-498D-BE84-17C1A498C679}"/>
</file>

<file path=customXml/itemProps2.xml><?xml version="1.0" encoding="utf-8"?>
<ds:datastoreItem xmlns:ds="http://schemas.openxmlformats.org/officeDocument/2006/customXml" ds:itemID="{FB80524E-CD3B-424A-9466-9DB8336A69CC}"/>
</file>

<file path=customXml/itemProps3.xml><?xml version="1.0" encoding="utf-8"?>
<ds:datastoreItem xmlns:ds="http://schemas.openxmlformats.org/officeDocument/2006/customXml" ds:itemID="{37602128-8760-49DA-ABA9-9DFAD77AAFB7}"/>
</file>

<file path=customXml/itemProps4.xml><?xml version="1.0" encoding="utf-8"?>
<ds:datastoreItem xmlns:ds="http://schemas.openxmlformats.org/officeDocument/2006/customXml" ds:itemID="{EB303A4B-D1E9-45BF-A28E-7CA8D72F7A78}">
  <ds:schemaRefs>
    <ds:schemaRef ds:uri="http://schemas.microsoft.com/sharepoint/v3/contenttype/forms/url"/>
  </ds:schemaRefs>
</ds:datastoreItem>
</file>

<file path=customXml/itemProps5.xml><?xml version="1.0" encoding="utf-8"?>
<ds:datastoreItem xmlns:ds="http://schemas.openxmlformats.org/officeDocument/2006/customXml" ds:itemID="{2C28684E-A263-47C6-B09C-FDA1E5B8AD4C}">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208e46c2-bbcd-4624-8858-21bd42ce7c86"/>
    <ds:schemaRef ds:uri="http://www.w3.org/XML/1998/namespace"/>
    <ds:schemaRef ds:uri="http://purl.org/dc/dcmitype/"/>
  </ds:schemaRefs>
</ds:datastoreItem>
</file>

<file path=customXml/itemProps6.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Baaij, Laurens (RWS PPO)</cp:lastModifiedBy>
  <cp:lastPrinted>2025-12-03T10:32:18Z</cp:lastPrinted>
  <dcterms:created xsi:type="dcterms:W3CDTF">2014-08-20T20:28:49Z</dcterms:created>
  <dcterms:modified xsi:type="dcterms:W3CDTF">2025-12-03T10:32:24Z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0x010100B0CFCA0286740945ABA144AD52B7407200C87B345015A6E8419C66836AB31993EB</vt:lpwstr>
  </property>
  <property fmtid="{D5CDD505-2E9C-101B-9397-08002B2CF9AE}" pid="3" name="TaxKeyword">
    <vt:lpwstr/>
  </property>
  <property fmtid="{D5CDD505-2E9C-101B-9397-08002B2CF9AE}" pid="4" name="Connect-Proces">
    <vt:lpwstr>2;#Beheer, Onderhoud en ondersteuning|3cd49983-55e7-40a9-9a78-0208c626ec2b</vt:lpwstr>
  </property>
  <property fmtid="{D5CDD505-2E9C-101B-9397-08002B2CF9AE}" pid="5" name="Connect-Directie">
    <vt:lpwstr>4;#Dir. Bedrijfsv. en Projectbeheersing|de9c9069-9a3e-4e1f-9d8e-43e768d332bc</vt:lpwstr>
  </property>
  <property fmtid="{D5CDD505-2E9C-101B-9397-08002B2CF9AE}" pid="6" name="Connect-Deelproces">
    <vt:lpwstr>9;#Organisatie|970b84df-b9a7-40d5-ade7-8f9e17afd96f</vt:lpwstr>
  </property>
  <property fmtid="{D5CDD505-2E9C-101B-9397-08002B2CF9AE}" pid="7" name="Connect-Projectnaam">
    <vt:lpwstr>1;#ZD A BB - Algemeen|6aa4e320-1ce3-4dc5-91b2-2502313bef94</vt:lpwstr>
  </property>
  <property fmtid="{D5CDD505-2E9C-101B-9397-08002B2CF9AE}" pid="8" name="Connect-Afdeling">
    <vt:lpwstr>5;#Afd. PB en Kostendesk. Zee en Delta|2b891bb2-0980-4f64-87a6-e410a582b365</vt:lpwstr>
  </property>
  <property fmtid="{D5CDD505-2E9C-101B-9397-08002B2CF9AE}" pid="9" name="_dlc_DocIdItemGuid">
    <vt:lpwstr>e222bd7e-6fee-478e-8f24-a8684e7354d2</vt:lpwstr>
  </property>
  <property fmtid="{D5CDD505-2E9C-101B-9397-08002B2CF9AE}" pid="10" name="Connect-Persoonsvertrouwelijkheid">
    <vt:lpwstr>2;#Geen|a0814100-4302-49f4-9f40-b7d42012644c</vt:lpwstr>
  </property>
  <property fmtid="{D5CDD505-2E9C-101B-9397-08002B2CF9AE}" pid="11" name="Connect-Bedrijfsvertrouwelijkheid">
    <vt:lpwstr>1;#RWS Bedrijfsvertrouwelijk|d5fcfbac-659d-41b3-b161-4048848dd05a</vt:lpwstr>
  </property>
  <property fmtid="{D5CDD505-2E9C-101B-9397-08002B2CF9AE}" pid="12" name="Connect-Documenttype">
    <vt:lpwstr>52;#Inventarisatie - Risico-inventarisatie en -evaluatie|c9f0c4e6-7082-4022-a88d-72cd0254aa5b</vt:lpwstr>
  </property>
  <property fmtid="{D5CDD505-2E9C-101B-9397-08002B2CF9AE}" pid="13" name="Connect-Organisatieonderdeel">
    <vt:lpwstr/>
  </property>
  <property fmtid="{D5CDD505-2E9C-101B-9397-08002B2CF9AE}" pid="14" name="j7965235a8fd41fb89d2a664ecf0f7a1">
    <vt:lpwstr/>
  </property>
  <property fmtid="{D5CDD505-2E9C-101B-9397-08002B2CF9AE}" pid="15" name="Connect-Classificatiecode">
    <vt:lpwstr/>
  </property>
</Properties>
</file>